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3. Cash Flow Statement\"/>
    </mc:Choice>
  </mc:AlternateContent>
  <xr:revisionPtr revIDLastSave="0" documentId="8_{BBA5CAE3-C74F-49D0-9DEA-0C70314C010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'DC37'!$A$1:$AA$46</definedName>
    <definedName name="_xlnm.Print_Area" localSheetId="11">'DC38'!$A$1:$AA$46</definedName>
    <definedName name="_xlnm.Print_Area" localSheetId="17">'DC39'!$A$1:$AA$46</definedName>
    <definedName name="_xlnm.Print_Area" localSheetId="21">'DC40'!$A$1:$AA$46</definedName>
    <definedName name="_xlnm.Print_Area" localSheetId="0">'NW371'!$A$1:$AA$46</definedName>
    <definedName name="_xlnm.Print_Area" localSheetId="1">'NW372'!$A$1:$AA$46</definedName>
    <definedName name="_xlnm.Print_Area" localSheetId="2">'NW373'!$A$1:$AA$46</definedName>
    <definedName name="_xlnm.Print_Area" localSheetId="3">'NW374'!$A$1:$AA$46</definedName>
    <definedName name="_xlnm.Print_Area" localSheetId="4">'NW375'!$A$1:$AA$46</definedName>
    <definedName name="_xlnm.Print_Area" localSheetId="6">'NW381'!$A$1:$AA$46</definedName>
    <definedName name="_xlnm.Print_Area" localSheetId="7">'NW382'!$A$1:$AA$46</definedName>
    <definedName name="_xlnm.Print_Area" localSheetId="8">'NW383'!$A$1:$AA$46</definedName>
    <definedName name="_xlnm.Print_Area" localSheetId="9">'NW384'!$A$1:$AA$46</definedName>
    <definedName name="_xlnm.Print_Area" localSheetId="10">'NW385'!$A$1:$AA$46</definedName>
    <definedName name="_xlnm.Print_Area" localSheetId="12">'NW392'!$A$1:$AA$46</definedName>
    <definedName name="_xlnm.Print_Area" localSheetId="13">'NW393'!$A$1:$AA$46</definedName>
    <definedName name="_xlnm.Print_Area" localSheetId="14">'NW394'!$A$1:$AA$46</definedName>
    <definedName name="_xlnm.Print_Area" localSheetId="15">'NW396'!$A$1:$AA$46</definedName>
    <definedName name="_xlnm.Print_Area" localSheetId="16">'NW397'!$A$1:$AA$46</definedName>
    <definedName name="_xlnm.Print_Area" localSheetId="18">'NW403'!$A$1:$AA$46</definedName>
    <definedName name="_xlnm.Print_Area" localSheetId="19">'NW404'!$A$1:$AA$46</definedName>
    <definedName name="_xlnm.Print_Area" localSheetId="20">'NW405'!$A$1:$AA$46</definedName>
    <definedName name="_xlnm.Print_Area" localSheetId="22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4"/>
  <c r="Z42" i="5"/>
  <c r="Z42" i="6"/>
  <c r="Y42" i="6"/>
  <c r="Z42" i="7"/>
  <c r="Z42" i="8"/>
  <c r="Z42" i="10"/>
  <c r="Z42" i="11"/>
  <c r="Z42" i="12"/>
  <c r="Z42" i="13"/>
  <c r="Y42" i="14"/>
  <c r="Z42" i="14" s="1"/>
  <c r="Y42" i="15"/>
  <c r="Z42" i="15" s="1"/>
  <c r="Z42" i="16"/>
  <c r="Y42" i="16"/>
  <c r="Z42" i="17"/>
  <c r="Z42" i="18"/>
  <c r="Y42" i="18"/>
  <c r="Z42" i="19"/>
  <c r="Y42" i="19"/>
  <c r="Z42" i="20"/>
  <c r="Y42" i="20"/>
  <c r="Z42" i="21"/>
  <c r="Z42" i="22"/>
  <c r="Y42" i="22"/>
  <c r="Z42" i="1"/>
  <c r="W42" i="2"/>
  <c r="Y42" i="2" s="1"/>
  <c r="J42" i="2"/>
  <c r="W42" i="3"/>
  <c r="Y42" i="3" s="1"/>
  <c r="Z42" i="3" s="1"/>
  <c r="J42" i="3"/>
  <c r="W42" i="4"/>
  <c r="Y42" i="4" s="1"/>
  <c r="J42" i="4"/>
  <c r="W42" i="5"/>
  <c r="Y42" i="5" s="1"/>
  <c r="J42" i="5"/>
  <c r="W42" i="6"/>
  <c r="J42" i="6"/>
  <c r="W42" i="7"/>
  <c r="Y42" i="7" s="1"/>
  <c r="J42" i="7"/>
  <c r="W42" i="8"/>
  <c r="Y42" i="8" s="1"/>
  <c r="J42" i="8"/>
  <c r="W42" i="9"/>
  <c r="Y42" i="9" s="1"/>
  <c r="Z42" i="9" s="1"/>
  <c r="J42" i="9"/>
  <c r="W42" i="10"/>
  <c r="Y42" i="10" s="1"/>
  <c r="J42" i="10"/>
  <c r="W42" i="11"/>
  <c r="Y42" i="11" s="1"/>
  <c r="J42" i="11"/>
  <c r="W42" i="12"/>
  <c r="Y42" i="12" s="1"/>
  <c r="J42" i="12"/>
  <c r="W42" i="13"/>
  <c r="Y42" i="13" s="1"/>
  <c r="J42" i="13"/>
  <c r="W42" i="14"/>
  <c r="J42" i="14"/>
  <c r="W42" i="15"/>
  <c r="J42" i="15"/>
  <c r="W42" i="16"/>
  <c r="J42" i="16"/>
  <c r="W42" i="17"/>
  <c r="Y42" i="17" s="1"/>
  <c r="J42" i="17"/>
  <c r="W42" i="18"/>
  <c r="J42" i="18"/>
  <c r="W42" i="19"/>
  <c r="J42" i="19"/>
  <c r="W42" i="20"/>
  <c r="J42" i="20"/>
  <c r="W42" i="21"/>
  <c r="Y42" i="21" s="1"/>
  <c r="J42" i="21"/>
  <c r="W42" i="22"/>
  <c r="J42" i="22"/>
  <c r="W42" i="23"/>
  <c r="Y42" i="23" s="1"/>
  <c r="Z42" i="23" s="1"/>
  <c r="J42" i="23"/>
  <c r="W42" i="1"/>
  <c r="Y42" i="1" s="1"/>
  <c r="J42" i="1"/>
  <c r="U41" i="2"/>
  <c r="T41" i="2"/>
  <c r="E41" i="2"/>
  <c r="E43" i="2" s="1"/>
  <c r="D41" i="2"/>
  <c r="D43" i="2" s="1"/>
  <c r="O41" i="3"/>
  <c r="M41" i="3"/>
  <c r="O41" i="4"/>
  <c r="M41" i="4"/>
  <c r="D41" i="4"/>
  <c r="D43" i="4" s="1"/>
  <c r="G41" i="5"/>
  <c r="G43" i="5" s="1"/>
  <c r="H42" i="5" s="1"/>
  <c r="E41" i="5"/>
  <c r="E43" i="5" s="1"/>
  <c r="U41" i="6"/>
  <c r="Y41" i="7"/>
  <c r="Y43" i="7" s="1"/>
  <c r="W41" i="7"/>
  <c r="N41" i="7"/>
  <c r="R41" i="8"/>
  <c r="P41" i="8"/>
  <c r="G41" i="8"/>
  <c r="G43" i="8" s="1"/>
  <c r="H42" i="8" s="1"/>
  <c r="J41" i="9"/>
  <c r="H41" i="9"/>
  <c r="W41" i="10"/>
  <c r="AA41" i="11"/>
  <c r="AA43" i="11" s="1"/>
  <c r="X41" i="11"/>
  <c r="O41" i="11"/>
  <c r="R41" i="12"/>
  <c r="P41" i="12"/>
  <c r="G41" i="12"/>
  <c r="G43" i="12" s="1"/>
  <c r="H42" i="12" s="1"/>
  <c r="H43" i="12" s="1"/>
  <c r="I42" i="12" s="1"/>
  <c r="I43" i="12" s="1"/>
  <c r="J41" i="13"/>
  <c r="H41" i="13"/>
  <c r="X41" i="14"/>
  <c r="C41" i="14"/>
  <c r="C43" i="14" s="1"/>
  <c r="Q41" i="15"/>
  <c r="U41" i="16"/>
  <c r="S41" i="16"/>
  <c r="J41" i="16"/>
  <c r="M41" i="17"/>
  <c r="K41" i="17"/>
  <c r="AA41" i="18"/>
  <c r="AA43" i="18" s="1"/>
  <c r="E41" i="18"/>
  <c r="E43" i="18" s="1"/>
  <c r="C41" i="18"/>
  <c r="C43" i="18" s="1"/>
  <c r="P41" i="19"/>
  <c r="U41" i="20"/>
  <c r="M41" i="20"/>
  <c r="E41" i="20"/>
  <c r="E43" i="20" s="1"/>
  <c r="U41" i="21"/>
  <c r="M41" i="21"/>
  <c r="E41" i="21"/>
  <c r="E43" i="21" s="1"/>
  <c r="V41" i="22"/>
  <c r="N41" i="22"/>
  <c r="F41" i="22"/>
  <c r="F43" i="22" s="1"/>
  <c r="W41" i="23"/>
  <c r="O41" i="23"/>
  <c r="G41" i="23"/>
  <c r="G43" i="23" s="1"/>
  <c r="H42" i="23" s="1"/>
  <c r="X41" i="1"/>
  <c r="X43" i="1" s="1"/>
  <c r="P41" i="1"/>
  <c r="H41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P41" i="5" s="1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I41" i="6" s="1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AA41" i="8" s="1"/>
  <c r="AA43" i="8" s="1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S41" i="9" s="1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K41" i="10" s="1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41" i="11" s="1"/>
  <c r="C43" i="11" s="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S41" i="13" s="1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L41" i="14" s="1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E41" i="15" s="1"/>
  <c r="E43" i="15" s="1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V41" i="17" s="1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N41" i="18" s="1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F41" i="19" s="1"/>
  <c r="F43" i="19" s="1"/>
  <c r="E39" i="19"/>
  <c r="D39" i="19"/>
  <c r="C39" i="19"/>
  <c r="AA39" i="20"/>
  <c r="Y39" i="20"/>
  <c r="X39" i="20"/>
  <c r="Z39" i="20" s="1"/>
  <c r="W39" i="20"/>
  <c r="V39" i="20"/>
  <c r="V41" i="20" s="1"/>
  <c r="U39" i="20"/>
  <c r="T39" i="20"/>
  <c r="S39" i="20"/>
  <c r="R39" i="20"/>
  <c r="Q39" i="20"/>
  <c r="P39" i="20"/>
  <c r="O39" i="20"/>
  <c r="N39" i="20"/>
  <c r="N41" i="20" s="1"/>
  <c r="M39" i="20"/>
  <c r="L39" i="20"/>
  <c r="K39" i="20"/>
  <c r="J39" i="20"/>
  <c r="I39" i="20"/>
  <c r="H39" i="20"/>
  <c r="G39" i="20"/>
  <c r="F39" i="20"/>
  <c r="F41" i="20" s="1"/>
  <c r="F43" i="20" s="1"/>
  <c r="E39" i="20"/>
  <c r="D39" i="20"/>
  <c r="C39" i="20"/>
  <c r="AA39" i="21"/>
  <c r="Y39" i="21"/>
  <c r="X39" i="21"/>
  <c r="Z39" i="21" s="1"/>
  <c r="W39" i="21"/>
  <c r="V39" i="21"/>
  <c r="V41" i="21" s="1"/>
  <c r="U39" i="21"/>
  <c r="T39" i="21"/>
  <c r="S39" i="21"/>
  <c r="R39" i="21"/>
  <c r="Q39" i="21"/>
  <c r="P39" i="21"/>
  <c r="O39" i="21"/>
  <c r="N39" i="21"/>
  <c r="N41" i="21" s="1"/>
  <c r="M39" i="21"/>
  <c r="L39" i="21"/>
  <c r="K39" i="21"/>
  <c r="J39" i="21"/>
  <c r="I39" i="21"/>
  <c r="H39" i="21"/>
  <c r="G39" i="21"/>
  <c r="F39" i="21"/>
  <c r="F41" i="21" s="1"/>
  <c r="F43" i="21" s="1"/>
  <c r="E39" i="21"/>
  <c r="D39" i="21"/>
  <c r="C39" i="21"/>
  <c r="AA39" i="22"/>
  <c r="Y39" i="22"/>
  <c r="X39" i="22"/>
  <c r="Z39" i="22" s="1"/>
  <c r="W39" i="22"/>
  <c r="W41" i="22" s="1"/>
  <c r="V39" i="22"/>
  <c r="U39" i="22"/>
  <c r="T39" i="22"/>
  <c r="S39" i="22"/>
  <c r="R39" i="22"/>
  <c r="Q39" i="22"/>
  <c r="P39" i="22"/>
  <c r="O39" i="22"/>
  <c r="O41" i="22" s="1"/>
  <c r="N39" i="22"/>
  <c r="M39" i="22"/>
  <c r="L39" i="22"/>
  <c r="K39" i="22"/>
  <c r="J39" i="22"/>
  <c r="I39" i="22"/>
  <c r="H39" i="22"/>
  <c r="G39" i="22"/>
  <c r="G41" i="22" s="1"/>
  <c r="G43" i="22" s="1"/>
  <c r="H42" i="22" s="1"/>
  <c r="F39" i="22"/>
  <c r="E39" i="22"/>
  <c r="D39" i="22"/>
  <c r="C39" i="22"/>
  <c r="AA39" i="23"/>
  <c r="Y39" i="23"/>
  <c r="X39" i="23"/>
  <c r="X41" i="23" s="1"/>
  <c r="W39" i="23"/>
  <c r="V39" i="23"/>
  <c r="U39" i="23"/>
  <c r="T39" i="23"/>
  <c r="S39" i="23"/>
  <c r="R39" i="23"/>
  <c r="Q39" i="23"/>
  <c r="P39" i="23"/>
  <c r="P41" i="23" s="1"/>
  <c r="O39" i="23"/>
  <c r="N39" i="23"/>
  <c r="M39" i="23"/>
  <c r="L39" i="23"/>
  <c r="K39" i="23"/>
  <c r="J39" i="23"/>
  <c r="I39" i="23"/>
  <c r="H39" i="23"/>
  <c r="H41" i="23" s="1"/>
  <c r="G39" i="23"/>
  <c r="F39" i="23"/>
  <c r="E39" i="23"/>
  <c r="D39" i="23"/>
  <c r="C39" i="23"/>
  <c r="AA39" i="1"/>
  <c r="Z39" i="1"/>
  <c r="Y39" i="1"/>
  <c r="Y41" i="1" s="1"/>
  <c r="Y43" i="1" s="1"/>
  <c r="X39" i="1"/>
  <c r="W39" i="1"/>
  <c r="V39" i="1"/>
  <c r="U39" i="1"/>
  <c r="T39" i="1"/>
  <c r="S39" i="1"/>
  <c r="R39" i="1"/>
  <c r="Q39" i="1"/>
  <c r="Q41" i="1" s="1"/>
  <c r="P39" i="1"/>
  <c r="O39" i="1"/>
  <c r="N39" i="1"/>
  <c r="M39" i="1"/>
  <c r="L39" i="1"/>
  <c r="K39" i="1"/>
  <c r="J39" i="1"/>
  <c r="I39" i="1"/>
  <c r="I41" i="1" s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Y41" i="4" s="1"/>
  <c r="Y43" i="4" s="1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Q41" i="5" s="1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J41" i="6" s="1"/>
  <c r="I30" i="6"/>
  <c r="H30" i="6"/>
  <c r="G30" i="6"/>
  <c r="F30" i="6"/>
  <c r="E30" i="6"/>
  <c r="D30" i="6"/>
  <c r="C30" i="6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C41" i="7" s="1"/>
  <c r="C43" i="7" s="1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T41" i="9" s="1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L41" i="10" s="1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D41" i="11" s="1"/>
  <c r="D43" i="11" s="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T41" i="13" s="1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M41" i="14" s="1"/>
  <c r="L30" i="14"/>
  <c r="K30" i="14"/>
  <c r="J30" i="14"/>
  <c r="I30" i="14"/>
  <c r="H30" i="14"/>
  <c r="G30" i="14"/>
  <c r="F30" i="14"/>
  <c r="E30" i="14"/>
  <c r="D30" i="14"/>
  <c r="C30" i="14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F41" i="15" s="1"/>
  <c r="F43" i="15" s="1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W41" i="17" s="1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O41" i="18" s="1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Y30" i="23"/>
  <c r="Z30" i="23" s="1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Z17" i="2" s="1"/>
  <c r="W17" i="2"/>
  <c r="W41" i="2" s="1"/>
  <c r="V17" i="2"/>
  <c r="V41" i="2" s="1"/>
  <c r="U17" i="2"/>
  <c r="T17" i="2"/>
  <c r="S17" i="2"/>
  <c r="S41" i="2" s="1"/>
  <c r="R17" i="2"/>
  <c r="R41" i="2" s="1"/>
  <c r="Q17" i="2"/>
  <c r="P17" i="2"/>
  <c r="P41" i="2" s="1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H17" i="2"/>
  <c r="H41" i="2" s="1"/>
  <c r="G17" i="2"/>
  <c r="G41" i="2" s="1"/>
  <c r="G43" i="2" s="1"/>
  <c r="H42" i="2" s="1"/>
  <c r="F17" i="2"/>
  <c r="F41" i="2" s="1"/>
  <c r="F43" i="2" s="1"/>
  <c r="E17" i="2"/>
  <c r="D17" i="2"/>
  <c r="C17" i="2"/>
  <c r="C41" i="2" s="1"/>
  <c r="C43" i="2" s="1"/>
  <c r="AA17" i="3"/>
  <c r="AA41" i="3" s="1"/>
  <c r="AA43" i="3" s="1"/>
  <c r="Y17" i="3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L17" i="3"/>
  <c r="L41" i="3" s="1"/>
  <c r="K17" i="3"/>
  <c r="K41" i="3" s="1"/>
  <c r="J17" i="3"/>
  <c r="J41" i="3" s="1"/>
  <c r="I17" i="3"/>
  <c r="I41" i="3" s="1"/>
  <c r="H17" i="3"/>
  <c r="H41" i="3" s="1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X17" i="4"/>
  <c r="Z17" i="4" s="1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Q41" i="4" s="1"/>
  <c r="P17" i="4"/>
  <c r="P41" i="4" s="1"/>
  <c r="O17" i="4"/>
  <c r="N17" i="4"/>
  <c r="N41" i="4" s="1"/>
  <c r="M17" i="4"/>
  <c r="L17" i="4"/>
  <c r="L41" i="4" s="1"/>
  <c r="K17" i="4"/>
  <c r="K41" i="4" s="1"/>
  <c r="J17" i="4"/>
  <c r="J41" i="4" s="1"/>
  <c r="I17" i="4"/>
  <c r="I41" i="4" s="1"/>
  <c r="H17" i="4"/>
  <c r="H41" i="4" s="1"/>
  <c r="G17" i="4"/>
  <c r="G41" i="4" s="1"/>
  <c r="G43" i="4" s="1"/>
  <c r="H42" i="4" s="1"/>
  <c r="F17" i="4"/>
  <c r="F41" i="4" s="1"/>
  <c r="F43" i="4" s="1"/>
  <c r="E17" i="4"/>
  <c r="E41" i="4" s="1"/>
  <c r="E43" i="4" s="1"/>
  <c r="D17" i="4"/>
  <c r="C17" i="4"/>
  <c r="C41" i="4" s="1"/>
  <c r="C43" i="4" s="1"/>
  <c r="AA17" i="5"/>
  <c r="AA41" i="5" s="1"/>
  <c r="AA43" i="5" s="1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S41" i="5" s="1"/>
  <c r="R17" i="5"/>
  <c r="R41" i="5" s="1"/>
  <c r="Q17" i="5"/>
  <c r="P17" i="5"/>
  <c r="O17" i="5"/>
  <c r="O41" i="5" s="1"/>
  <c r="N17" i="5"/>
  <c r="N41" i="5" s="1"/>
  <c r="M17" i="5"/>
  <c r="M41" i="5" s="1"/>
  <c r="L17" i="5"/>
  <c r="L41" i="5" s="1"/>
  <c r="K17" i="5"/>
  <c r="K41" i="5" s="1"/>
  <c r="J17" i="5"/>
  <c r="J41" i="5" s="1"/>
  <c r="I17" i="5"/>
  <c r="I41" i="5" s="1"/>
  <c r="H17" i="5"/>
  <c r="H41" i="5" s="1"/>
  <c r="G17" i="5"/>
  <c r="F17" i="5"/>
  <c r="F41" i="5" s="1"/>
  <c r="F43" i="5" s="1"/>
  <c r="E17" i="5"/>
  <c r="D17" i="5"/>
  <c r="D41" i="5" s="1"/>
  <c r="D43" i="5" s="1"/>
  <c r="C17" i="5"/>
  <c r="C41" i="5" s="1"/>
  <c r="C43" i="5" s="1"/>
  <c r="AA17" i="6"/>
  <c r="AA41" i="6" s="1"/>
  <c r="AA43" i="6" s="1"/>
  <c r="Z17" i="6"/>
  <c r="Y17" i="6"/>
  <c r="Y41" i="6" s="1"/>
  <c r="Y43" i="6" s="1"/>
  <c r="X17" i="6"/>
  <c r="X41" i="6" s="1"/>
  <c r="W17" i="6"/>
  <c r="W41" i="6" s="1"/>
  <c r="V17" i="6"/>
  <c r="V41" i="6" s="1"/>
  <c r="U17" i="6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M41" i="6" s="1"/>
  <c r="L17" i="6"/>
  <c r="L41" i="6" s="1"/>
  <c r="K17" i="6"/>
  <c r="K41" i="6" s="1"/>
  <c r="J17" i="6"/>
  <c r="I17" i="6"/>
  <c r="H17" i="6"/>
  <c r="H41" i="6" s="1"/>
  <c r="G17" i="6"/>
  <c r="G41" i="6" s="1"/>
  <c r="G43" i="6" s="1"/>
  <c r="H42" i="6" s="1"/>
  <c r="H43" i="6" s="1"/>
  <c r="I42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X17" i="7"/>
  <c r="X41" i="7" s="1"/>
  <c r="X43" i="7" s="1"/>
  <c r="Z43" i="7" s="1"/>
  <c r="W17" i="7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P41" i="7" s="1"/>
  <c r="O17" i="7"/>
  <c r="O41" i="7" s="1"/>
  <c r="N17" i="7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F17" i="7"/>
  <c r="F41" i="7" s="1"/>
  <c r="F43" i="7" s="1"/>
  <c r="E17" i="7"/>
  <c r="E41" i="7" s="1"/>
  <c r="E43" i="7" s="1"/>
  <c r="D17" i="7"/>
  <c r="D41" i="7" s="1"/>
  <c r="D43" i="7" s="1"/>
  <c r="C17" i="7"/>
  <c r="AA17" i="8"/>
  <c r="Y17" i="8"/>
  <c r="Y41" i="8" s="1"/>
  <c r="Y43" i="8" s="1"/>
  <c r="X17" i="8"/>
  <c r="X41" i="8" s="1"/>
  <c r="W17" i="8"/>
  <c r="W41" i="8" s="1"/>
  <c r="V17" i="8"/>
  <c r="V41" i="8" s="1"/>
  <c r="U17" i="8"/>
  <c r="U41" i="8" s="1"/>
  <c r="T17" i="8"/>
  <c r="T41" i="8" s="1"/>
  <c r="S17" i="8"/>
  <c r="S41" i="8" s="1"/>
  <c r="R17" i="8"/>
  <c r="Q17" i="8"/>
  <c r="Q41" i="8" s="1"/>
  <c r="P17" i="8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F17" i="8"/>
  <c r="F41" i="8" s="1"/>
  <c r="F43" i="8" s="1"/>
  <c r="E17" i="8"/>
  <c r="E41" i="8" s="1"/>
  <c r="E43" i="8" s="1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X17" i="9"/>
  <c r="Z17" i="9" s="1"/>
  <c r="W17" i="9"/>
  <c r="W41" i="9" s="1"/>
  <c r="V17" i="9"/>
  <c r="V41" i="9" s="1"/>
  <c r="U17" i="9"/>
  <c r="U41" i="9" s="1"/>
  <c r="T17" i="9"/>
  <c r="S17" i="9"/>
  <c r="R17" i="9"/>
  <c r="R41" i="9" s="1"/>
  <c r="Q17" i="9"/>
  <c r="Q41" i="9" s="1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I17" i="9"/>
  <c r="I41" i="9" s="1"/>
  <c r="H17" i="9"/>
  <c r="G17" i="9"/>
  <c r="G41" i="9" s="1"/>
  <c r="G43" i="9" s="1"/>
  <c r="H42" i="9" s="1"/>
  <c r="H43" i="9" s="1"/>
  <c r="I42" i="9" s="1"/>
  <c r="I43" i="9" s="1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X17" i="10"/>
  <c r="Z17" i="10" s="1"/>
  <c r="W17" i="10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K17" i="10"/>
  <c r="J17" i="10"/>
  <c r="J41" i="10" s="1"/>
  <c r="I17" i="10"/>
  <c r="I41" i="10" s="1"/>
  <c r="H17" i="10"/>
  <c r="H41" i="10" s="1"/>
  <c r="G17" i="10"/>
  <c r="G41" i="10" s="1"/>
  <c r="G43" i="10" s="1"/>
  <c r="H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Y17" i="11"/>
  <c r="Y41" i="11" s="1"/>
  <c r="Y43" i="11" s="1"/>
  <c r="X17" i="11"/>
  <c r="Z17" i="11" s="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L41" i="11" s="1"/>
  <c r="K17" i="11"/>
  <c r="K41" i="11" s="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C17" i="11"/>
  <c r="AA17" i="12"/>
  <c r="AA41" i="12" s="1"/>
  <c r="AA43" i="12" s="1"/>
  <c r="Y17" i="12"/>
  <c r="Y41" i="12" s="1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Q17" i="12"/>
  <c r="Q41" i="12" s="1"/>
  <c r="P17" i="12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W41" i="13" s="1"/>
  <c r="V17" i="13"/>
  <c r="V41" i="13" s="1"/>
  <c r="U17" i="13"/>
  <c r="U41" i="13" s="1"/>
  <c r="T17" i="13"/>
  <c r="S17" i="13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I17" i="13"/>
  <c r="I41" i="13" s="1"/>
  <c r="H17" i="13"/>
  <c r="G17" i="13"/>
  <c r="G41" i="13" s="1"/>
  <c r="G43" i="13" s="1"/>
  <c r="H42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Z17" i="14" s="1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L17" i="14"/>
  <c r="K17" i="14"/>
  <c r="K41" i="14" s="1"/>
  <c r="J17" i="14"/>
  <c r="J41" i="14" s="1"/>
  <c r="I17" i="14"/>
  <c r="I41" i="14" s="1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AA17" i="15"/>
  <c r="AA41" i="15" s="1"/>
  <c r="AA43" i="15" s="1"/>
  <c r="Y17" i="15"/>
  <c r="Y41" i="15" s="1"/>
  <c r="X17" i="15"/>
  <c r="X41" i="15" s="1"/>
  <c r="X43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E17" i="15"/>
  <c r="D17" i="15"/>
  <c r="D41" i="15" s="1"/>
  <c r="D43" i="15" s="1"/>
  <c r="C17" i="15"/>
  <c r="C41" i="15" s="1"/>
  <c r="C43" i="15" s="1"/>
  <c r="AA17" i="16"/>
  <c r="AA41" i="16" s="1"/>
  <c r="AA43" i="16" s="1"/>
  <c r="Y17" i="16"/>
  <c r="Y41" i="16" s="1"/>
  <c r="Y43" i="16" s="1"/>
  <c r="X17" i="16"/>
  <c r="Z17" i="16" s="1"/>
  <c r="W17" i="16"/>
  <c r="W41" i="16" s="1"/>
  <c r="V17" i="16"/>
  <c r="V41" i="16" s="1"/>
  <c r="U17" i="16"/>
  <c r="T17" i="16"/>
  <c r="T41" i="16" s="1"/>
  <c r="S17" i="16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I17" i="16"/>
  <c r="I41" i="16" s="1"/>
  <c r="H17" i="16"/>
  <c r="H41" i="16" s="1"/>
  <c r="G17" i="16"/>
  <c r="G41" i="16" s="1"/>
  <c r="G43" i="16" s="1"/>
  <c r="H42" i="16" s="1"/>
  <c r="H43" i="16" s="1"/>
  <c r="I42" i="16" s="1"/>
  <c r="I43" i="16" s="1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Z17" i="17" s="1"/>
  <c r="W17" i="17"/>
  <c r="V17" i="17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L17" i="17"/>
  <c r="L41" i="17" s="1"/>
  <c r="K17" i="17"/>
  <c r="J17" i="17"/>
  <c r="J41" i="17" s="1"/>
  <c r="I17" i="17"/>
  <c r="I41" i="17" s="1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N17" i="18"/>
  <c r="M17" i="18"/>
  <c r="M41" i="18" s="1"/>
  <c r="L17" i="18"/>
  <c r="L41" i="18" s="1"/>
  <c r="K17" i="18"/>
  <c r="K41" i="18" s="1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D17" i="18"/>
  <c r="D41" i="18" s="1"/>
  <c r="D43" i="18" s="1"/>
  <c r="C17" i="18"/>
  <c r="AA17" i="19"/>
  <c r="AA41" i="19" s="1"/>
  <c r="AA43" i="19" s="1"/>
  <c r="Z17" i="19"/>
  <c r="Y17" i="19"/>
  <c r="Y41" i="19" s="1"/>
  <c r="Y43" i="19" s="1"/>
  <c r="X17" i="19"/>
  <c r="X41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O17" i="19"/>
  <c r="O41" i="19" s="1"/>
  <c r="N17" i="19"/>
  <c r="N41" i="19" s="1"/>
  <c r="M17" i="19"/>
  <c r="M41" i="19" s="1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U17" i="20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M17" i="20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E17" i="20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W17" i="21"/>
  <c r="W41" i="21" s="1"/>
  <c r="V17" i="21"/>
  <c r="U17" i="2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M17" i="2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I43" i="21" s="1"/>
  <c r="F17" i="21"/>
  <c r="E17" i="21"/>
  <c r="D17" i="21"/>
  <c r="D41" i="21" s="1"/>
  <c r="D43" i="21" s="1"/>
  <c r="C17" i="21"/>
  <c r="C41" i="21" s="1"/>
  <c r="C43" i="21" s="1"/>
  <c r="AA17" i="22"/>
  <c r="AA41" i="22" s="1"/>
  <c r="AA43" i="22" s="1"/>
  <c r="Z17" i="22"/>
  <c r="Y17" i="22"/>
  <c r="Y41" i="22" s="1"/>
  <c r="Y43" i="22" s="1"/>
  <c r="X17" i="22"/>
  <c r="X41" i="22" s="1"/>
  <c r="W17" i="22"/>
  <c r="V17" i="22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N17" i="22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F17" i="22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Y41" i="23" s="1"/>
  <c r="Y43" i="23" s="1"/>
  <c r="X17" i="23"/>
  <c r="W17" i="23"/>
  <c r="V17" i="23"/>
  <c r="V41" i="23" s="1"/>
  <c r="U17" i="23"/>
  <c r="U41" i="23" s="1"/>
  <c r="T17" i="23"/>
  <c r="T41" i="23" s="1"/>
  <c r="S17" i="23"/>
  <c r="S41" i="23" s="1"/>
  <c r="R17" i="23"/>
  <c r="R41" i="23" s="1"/>
  <c r="Q17" i="23"/>
  <c r="Q41" i="23" s="1"/>
  <c r="P17" i="23"/>
  <c r="O17" i="23"/>
  <c r="N17" i="23"/>
  <c r="N41" i="23" s="1"/>
  <c r="M17" i="23"/>
  <c r="M41" i="23" s="1"/>
  <c r="L17" i="23"/>
  <c r="L41" i="23" s="1"/>
  <c r="K17" i="23"/>
  <c r="K41" i="23" s="1"/>
  <c r="J17" i="23"/>
  <c r="J41" i="23" s="1"/>
  <c r="I17" i="23"/>
  <c r="I41" i="23" s="1"/>
  <c r="H17" i="23"/>
  <c r="G17" i="23"/>
  <c r="F17" i="23"/>
  <c r="F41" i="23" s="1"/>
  <c r="F43" i="23" s="1"/>
  <c r="E17" i="23"/>
  <c r="E41" i="23" s="1"/>
  <c r="E43" i="23" s="1"/>
  <c r="D17" i="23"/>
  <c r="D41" i="23" s="1"/>
  <c r="D43" i="23" s="1"/>
  <c r="C17" i="23"/>
  <c r="C41" i="23" s="1"/>
  <c r="C43" i="23" s="1"/>
  <c r="AA17" i="1"/>
  <c r="AA41" i="1" s="1"/>
  <c r="AA43" i="1" s="1"/>
  <c r="Z17" i="1"/>
  <c r="Y17" i="1"/>
  <c r="X17" i="1"/>
  <c r="W17" i="1"/>
  <c r="W41" i="1" s="1"/>
  <c r="V17" i="1"/>
  <c r="V41" i="1" s="1"/>
  <c r="U17" i="1"/>
  <c r="U41" i="1" s="1"/>
  <c r="T17" i="1"/>
  <c r="T41" i="1" s="1"/>
  <c r="S17" i="1"/>
  <c r="S41" i="1" s="1"/>
  <c r="R17" i="1"/>
  <c r="R41" i="1" s="1"/>
  <c r="Q17" i="1"/>
  <c r="P17" i="1"/>
  <c r="O17" i="1"/>
  <c r="O41" i="1" s="1"/>
  <c r="N17" i="1"/>
  <c r="N41" i="1" s="1"/>
  <c r="M17" i="1"/>
  <c r="M41" i="1" s="1"/>
  <c r="L17" i="1"/>
  <c r="L41" i="1" s="1"/>
  <c r="K17" i="1"/>
  <c r="K41" i="1" s="1"/>
  <c r="J17" i="1"/>
  <c r="J41" i="1" s="1"/>
  <c r="I17" i="1"/>
  <c r="H17" i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C41" i="1" s="1"/>
  <c r="C43" i="1" s="1"/>
  <c r="Y43" i="15" l="1"/>
  <c r="Z41" i="15"/>
  <c r="X43" i="6"/>
  <c r="Z43" i="6" s="1"/>
  <c r="Z41" i="6"/>
  <c r="H43" i="4"/>
  <c r="I42" i="4" s="1"/>
  <c r="I43" i="4" s="1"/>
  <c r="H43" i="3"/>
  <c r="I42" i="3" s="1"/>
  <c r="I43" i="3" s="1"/>
  <c r="H43" i="2"/>
  <c r="I42" i="2" s="1"/>
  <c r="X43" i="22"/>
  <c r="Z43" i="22" s="1"/>
  <c r="Z41" i="22"/>
  <c r="H43" i="10"/>
  <c r="I42" i="10" s="1"/>
  <c r="I43" i="10" s="1"/>
  <c r="I43" i="7"/>
  <c r="H43" i="22"/>
  <c r="I42" i="22" s="1"/>
  <c r="I43" i="22" s="1"/>
  <c r="Z41" i="19"/>
  <c r="X43" i="19"/>
  <c r="Z43" i="19" s="1"/>
  <c r="X43" i="8"/>
  <c r="Z43" i="8" s="1"/>
  <c r="Z41" i="8"/>
  <c r="I43" i="6"/>
  <c r="X43" i="23"/>
  <c r="Z43" i="23" s="1"/>
  <c r="Z41" i="23"/>
  <c r="Z17" i="23"/>
  <c r="Z17" i="21"/>
  <c r="Y41" i="3"/>
  <c r="Y43" i="3" s="1"/>
  <c r="I41" i="2"/>
  <c r="Q41" i="2"/>
  <c r="Y41" i="2"/>
  <c r="Y43" i="2" s="1"/>
  <c r="Z30" i="3"/>
  <c r="X41" i="3"/>
  <c r="X41" i="4"/>
  <c r="Z43" i="15"/>
  <c r="Z39" i="23"/>
  <c r="Z41" i="1"/>
  <c r="X41" i="17"/>
  <c r="X41" i="10"/>
  <c r="Z41" i="7"/>
  <c r="H43" i="23"/>
  <c r="I42" i="23" s="1"/>
  <c r="I43" i="23" s="1"/>
  <c r="X41" i="18"/>
  <c r="H43" i="5"/>
  <c r="I42" i="5" s="1"/>
  <c r="I43" i="5" s="1"/>
  <c r="Z17" i="15"/>
  <c r="X41" i="21"/>
  <c r="X41" i="20"/>
  <c r="X41" i="2"/>
  <c r="Z41" i="11"/>
  <c r="X43" i="11"/>
  <c r="Z43" i="11" s="1"/>
  <c r="Y43" i="12"/>
  <c r="Y43" i="10"/>
  <c r="Y43" i="9"/>
  <c r="X41" i="16"/>
  <c r="X41" i="13"/>
  <c r="X41" i="9"/>
  <c r="Z43" i="1"/>
  <c r="Z41" i="14"/>
  <c r="X43" i="14"/>
  <c r="Z43" i="14" s="1"/>
  <c r="H43" i="8"/>
  <c r="I42" i="8" s="1"/>
  <c r="I43" i="8" s="1"/>
  <c r="Z17" i="8"/>
  <c r="H43" i="13"/>
  <c r="I42" i="13" s="1"/>
  <c r="I43" i="13" s="1"/>
  <c r="J43" i="13" s="1"/>
  <c r="X41" i="12"/>
  <c r="X41" i="5"/>
  <c r="K42" i="1"/>
  <c r="J43" i="1"/>
  <c r="J43" i="10"/>
  <c r="K42" i="10"/>
  <c r="J43" i="18"/>
  <c r="K42" i="18"/>
  <c r="K42" i="15"/>
  <c r="J43" i="15"/>
  <c r="K42" i="7"/>
  <c r="J43" i="7"/>
  <c r="K42" i="12"/>
  <c r="J43" i="12"/>
  <c r="K42" i="4"/>
  <c r="J43" i="4"/>
  <c r="K42" i="23"/>
  <c r="J43" i="23"/>
  <c r="K42" i="20"/>
  <c r="J43" i="20"/>
  <c r="J43" i="9"/>
  <c r="K42" i="9"/>
  <c r="K42" i="14"/>
  <c r="J43" i="14"/>
  <c r="K42" i="6"/>
  <c r="J43" i="6"/>
  <c r="J43" i="11"/>
  <c r="K42" i="11"/>
  <c r="J43" i="3"/>
  <c r="K42" i="3"/>
  <c r="J43" i="21"/>
  <c r="K42" i="21"/>
  <c r="J43" i="17"/>
  <c r="K42" i="17"/>
  <c r="K42" i="22"/>
  <c r="J43" i="22"/>
  <c r="J43" i="19"/>
  <c r="K42" i="19"/>
  <c r="K42" i="16"/>
  <c r="J43" i="16"/>
  <c r="K42" i="8"/>
  <c r="J43" i="8"/>
  <c r="J43" i="5"/>
  <c r="K42" i="5"/>
  <c r="Z41" i="13" l="1"/>
  <c r="X43" i="13"/>
  <c r="Z43" i="13" s="1"/>
  <c r="Z41" i="17"/>
  <c r="X43" i="17"/>
  <c r="Z43" i="17" s="1"/>
  <c r="K42" i="13"/>
  <c r="X43" i="16"/>
  <c r="Z43" i="16" s="1"/>
  <c r="Z41" i="16"/>
  <c r="Z41" i="18"/>
  <c r="X43" i="18"/>
  <c r="Z43" i="18" s="1"/>
  <c r="Z41" i="4"/>
  <c r="X43" i="4"/>
  <c r="Z43" i="4" s="1"/>
  <c r="I43" i="2"/>
  <c r="Z41" i="3"/>
  <c r="X43" i="3"/>
  <c r="Z43" i="3" s="1"/>
  <c r="Z41" i="12"/>
  <c r="X43" i="12"/>
  <c r="Z43" i="12" s="1"/>
  <c r="Z41" i="20"/>
  <c r="X43" i="20"/>
  <c r="Z43" i="20" s="1"/>
  <c r="Z41" i="21"/>
  <c r="X43" i="21"/>
  <c r="Z43" i="21" s="1"/>
  <c r="Z41" i="5"/>
  <c r="X43" i="5"/>
  <c r="Z43" i="5" s="1"/>
  <c r="Z41" i="9"/>
  <c r="X43" i="9"/>
  <c r="Z43" i="9" s="1"/>
  <c r="Z41" i="2"/>
  <c r="X43" i="2"/>
  <c r="Z43" i="2" s="1"/>
  <c r="Z41" i="10"/>
  <c r="X43" i="10"/>
  <c r="Z43" i="10" s="1"/>
  <c r="N42" i="3"/>
  <c r="K43" i="3"/>
  <c r="L42" i="3" s="1"/>
  <c r="L43" i="3" s="1"/>
  <c r="M42" i="3" s="1"/>
  <c r="M43" i="3" s="1"/>
  <c r="N42" i="18"/>
  <c r="K43" i="18"/>
  <c r="L42" i="18" s="1"/>
  <c r="L43" i="18" s="1"/>
  <c r="M42" i="18" s="1"/>
  <c r="M43" i="18" s="1"/>
  <c r="N42" i="6"/>
  <c r="K43" i="6"/>
  <c r="L42" i="6" s="1"/>
  <c r="L43" i="6" s="1"/>
  <c r="M42" i="6" s="1"/>
  <c r="M43" i="6" s="1"/>
  <c r="N42" i="19"/>
  <c r="K43" i="19"/>
  <c r="L42" i="19" s="1"/>
  <c r="L43" i="19" s="1"/>
  <c r="M42" i="19" s="1"/>
  <c r="M43" i="19" s="1"/>
  <c r="N42" i="12"/>
  <c r="K43" i="12"/>
  <c r="L42" i="12" s="1"/>
  <c r="L43" i="12" s="1"/>
  <c r="M42" i="12" s="1"/>
  <c r="M43" i="12" s="1"/>
  <c r="N42" i="5"/>
  <c r="K43" i="5"/>
  <c r="L42" i="5" s="1"/>
  <c r="L43" i="5" s="1"/>
  <c r="M42" i="5" s="1"/>
  <c r="M43" i="5" s="1"/>
  <c r="N42" i="11"/>
  <c r="K43" i="11"/>
  <c r="L42" i="11" s="1"/>
  <c r="L43" i="11" s="1"/>
  <c r="M42" i="11" s="1"/>
  <c r="M43" i="11" s="1"/>
  <c r="N42" i="13"/>
  <c r="K43" i="13"/>
  <c r="L42" i="13" s="1"/>
  <c r="L43" i="13" s="1"/>
  <c r="M42" i="13" s="1"/>
  <c r="M43" i="13" s="1"/>
  <c r="N42" i="22"/>
  <c r="K43" i="22"/>
  <c r="L42" i="22" s="1"/>
  <c r="L43" i="22" s="1"/>
  <c r="M42" i="22" s="1"/>
  <c r="M43" i="22" s="1"/>
  <c r="N42" i="17"/>
  <c r="K43" i="17"/>
  <c r="L42" i="17" s="1"/>
  <c r="L43" i="17" s="1"/>
  <c r="M42" i="17" s="1"/>
  <c r="M43" i="17" s="1"/>
  <c r="N42" i="9"/>
  <c r="K43" i="9"/>
  <c r="L42" i="9" s="1"/>
  <c r="L43" i="9" s="1"/>
  <c r="M42" i="9" s="1"/>
  <c r="M43" i="9" s="1"/>
  <c r="N42" i="20"/>
  <c r="K43" i="20"/>
  <c r="L42" i="20" s="1"/>
  <c r="L43" i="20" s="1"/>
  <c r="M42" i="20" s="1"/>
  <c r="M43" i="20" s="1"/>
  <c r="N42" i="10"/>
  <c r="K43" i="10"/>
  <c r="L42" i="10" s="1"/>
  <c r="L43" i="10" s="1"/>
  <c r="M42" i="10" s="1"/>
  <c r="M43" i="10" s="1"/>
  <c r="N42" i="8"/>
  <c r="K43" i="8"/>
  <c r="L42" i="8" s="1"/>
  <c r="L43" i="8" s="1"/>
  <c r="M42" i="8" s="1"/>
  <c r="M43" i="8" s="1"/>
  <c r="N42" i="23"/>
  <c r="K43" i="23"/>
  <c r="L42" i="23" s="1"/>
  <c r="L43" i="23" s="1"/>
  <c r="M42" i="23" s="1"/>
  <c r="M43" i="23" s="1"/>
  <c r="N42" i="7"/>
  <c r="K43" i="7"/>
  <c r="L42" i="7" s="1"/>
  <c r="L43" i="7" s="1"/>
  <c r="M42" i="7" s="1"/>
  <c r="M43" i="7" s="1"/>
  <c r="N42" i="21"/>
  <c r="K43" i="21"/>
  <c r="L42" i="21" s="1"/>
  <c r="L43" i="21" s="1"/>
  <c r="M42" i="21" s="1"/>
  <c r="M43" i="21" s="1"/>
  <c r="N42" i="16"/>
  <c r="K43" i="16"/>
  <c r="L42" i="16" s="1"/>
  <c r="L43" i="16" s="1"/>
  <c r="M42" i="16" s="1"/>
  <c r="M43" i="16" s="1"/>
  <c r="N42" i="14"/>
  <c r="K43" i="14"/>
  <c r="L42" i="14" s="1"/>
  <c r="L43" i="14" s="1"/>
  <c r="M42" i="14" s="1"/>
  <c r="M43" i="14" s="1"/>
  <c r="N42" i="4"/>
  <c r="K43" i="4"/>
  <c r="L42" i="4" s="1"/>
  <c r="L43" i="4" s="1"/>
  <c r="M42" i="4" s="1"/>
  <c r="M43" i="4" s="1"/>
  <c r="N42" i="15"/>
  <c r="K43" i="15"/>
  <c r="L42" i="15" s="1"/>
  <c r="L43" i="15" s="1"/>
  <c r="M42" i="15" s="1"/>
  <c r="M43" i="15" s="1"/>
  <c r="N42" i="1"/>
  <c r="K43" i="1"/>
  <c r="L42" i="1" s="1"/>
  <c r="L43" i="1" s="1"/>
  <c r="M42" i="1" s="1"/>
  <c r="M43" i="1" s="1"/>
  <c r="K42" i="2" l="1"/>
  <c r="J43" i="2"/>
  <c r="N43" i="11"/>
  <c r="O42" i="11"/>
  <c r="N43" i="6"/>
  <c r="O42" i="6"/>
  <c r="N43" i="21"/>
  <c r="O42" i="21"/>
  <c r="O42" i="9"/>
  <c r="N43" i="9"/>
  <c r="N43" i="16"/>
  <c r="O42" i="16"/>
  <c r="N43" i="5"/>
  <c r="O42" i="5"/>
  <c r="N43" i="22"/>
  <c r="O42" i="22"/>
  <c r="N43" i="14"/>
  <c r="O42" i="14"/>
  <c r="N43" i="1"/>
  <c r="O42" i="1"/>
  <c r="N43" i="15"/>
  <c r="O42" i="15"/>
  <c r="O42" i="12"/>
  <c r="N43" i="12"/>
  <c r="N43" i="13"/>
  <c r="O42" i="13"/>
  <c r="N43" i="3"/>
  <c r="O42" i="3"/>
  <c r="N43" i="23"/>
  <c r="O42" i="23"/>
  <c r="N43" i="8"/>
  <c r="O42" i="8"/>
  <c r="O42" i="17"/>
  <c r="N43" i="17"/>
  <c r="O42" i="10"/>
  <c r="N43" i="10"/>
  <c r="O42" i="18"/>
  <c r="N43" i="18"/>
  <c r="O42" i="4"/>
  <c r="N43" i="4"/>
  <c r="N43" i="7"/>
  <c r="O42" i="7"/>
  <c r="O42" i="20"/>
  <c r="N43" i="20"/>
  <c r="N43" i="19"/>
  <c r="O42" i="19"/>
  <c r="N42" i="2" l="1"/>
  <c r="K43" i="2"/>
  <c r="L42" i="2" s="1"/>
  <c r="L43" i="2" s="1"/>
  <c r="M42" i="2" s="1"/>
  <c r="M43" i="2" s="1"/>
  <c r="O43" i="8"/>
  <c r="P42" i="8" s="1"/>
  <c r="P43" i="8" s="1"/>
  <c r="Q42" i="8" s="1"/>
  <c r="Q43" i="8" s="1"/>
  <c r="R42" i="8"/>
  <c r="R42" i="12"/>
  <c r="O43" i="12"/>
  <c r="P42" i="12" s="1"/>
  <c r="P43" i="12" s="1"/>
  <c r="Q42" i="12" s="1"/>
  <c r="Q43" i="12" s="1"/>
  <c r="R42" i="19"/>
  <c r="O43" i="19"/>
  <c r="P42" i="19" s="1"/>
  <c r="P43" i="19" s="1"/>
  <c r="Q42" i="19" s="1"/>
  <c r="Q43" i="19" s="1"/>
  <c r="O43" i="15"/>
  <c r="P42" i="15" s="1"/>
  <c r="P43" i="15" s="1"/>
  <c r="Q42" i="15" s="1"/>
  <c r="Q43" i="15" s="1"/>
  <c r="R42" i="15"/>
  <c r="R42" i="20"/>
  <c r="O43" i="20"/>
  <c r="P42" i="20" s="1"/>
  <c r="P43" i="20" s="1"/>
  <c r="Q42" i="20" s="1"/>
  <c r="Q43" i="20" s="1"/>
  <c r="R42" i="4"/>
  <c r="O43" i="4"/>
  <c r="P42" i="4" s="1"/>
  <c r="P43" i="4" s="1"/>
  <c r="Q42" i="4" s="1"/>
  <c r="Q43" i="4" s="1"/>
  <c r="R42" i="21"/>
  <c r="O43" i="21"/>
  <c r="P42" i="21" s="1"/>
  <c r="P43" i="21" s="1"/>
  <c r="Q42" i="21" s="1"/>
  <c r="Q43" i="21" s="1"/>
  <c r="O43" i="16"/>
  <c r="P42" i="16" s="1"/>
  <c r="P43" i="16" s="1"/>
  <c r="Q42" i="16" s="1"/>
  <c r="Q43" i="16" s="1"/>
  <c r="R42" i="16"/>
  <c r="R42" i="11"/>
  <c r="O43" i="11"/>
  <c r="P42" i="11" s="1"/>
  <c r="P43" i="11" s="1"/>
  <c r="Q42" i="11" s="1"/>
  <c r="Q43" i="11" s="1"/>
  <c r="O43" i="14"/>
  <c r="P42" i="14" s="1"/>
  <c r="P43" i="14" s="1"/>
  <c r="Q42" i="14" s="1"/>
  <c r="Q43" i="14" s="1"/>
  <c r="R42" i="14"/>
  <c r="R42" i="9"/>
  <c r="O43" i="9"/>
  <c r="P42" i="9" s="1"/>
  <c r="P43" i="9" s="1"/>
  <c r="Q42" i="9" s="1"/>
  <c r="Q43" i="9" s="1"/>
  <c r="O43" i="23"/>
  <c r="P42" i="23" s="1"/>
  <c r="P43" i="23" s="1"/>
  <c r="Q42" i="23" s="1"/>
  <c r="Q43" i="23" s="1"/>
  <c r="R42" i="23"/>
  <c r="O43" i="22"/>
  <c r="P42" i="22" s="1"/>
  <c r="P43" i="22" s="1"/>
  <c r="Q42" i="22" s="1"/>
  <c r="Q43" i="22" s="1"/>
  <c r="R42" i="22"/>
  <c r="O43" i="18"/>
  <c r="P42" i="18" s="1"/>
  <c r="P43" i="18" s="1"/>
  <c r="Q42" i="18" s="1"/>
  <c r="Q43" i="18" s="1"/>
  <c r="R42" i="18"/>
  <c r="R42" i="3"/>
  <c r="O43" i="3"/>
  <c r="P42" i="3" s="1"/>
  <c r="P43" i="3" s="1"/>
  <c r="Q42" i="3" s="1"/>
  <c r="Q43" i="3" s="1"/>
  <c r="R42" i="5"/>
  <c r="O43" i="5"/>
  <c r="P42" i="5" s="1"/>
  <c r="P43" i="5" s="1"/>
  <c r="Q42" i="5" s="1"/>
  <c r="Q43" i="5" s="1"/>
  <c r="O43" i="6"/>
  <c r="P42" i="6" s="1"/>
  <c r="P43" i="6" s="1"/>
  <c r="Q42" i="6" s="1"/>
  <c r="Q43" i="6" s="1"/>
  <c r="R42" i="6"/>
  <c r="O43" i="10"/>
  <c r="P42" i="10" s="1"/>
  <c r="P43" i="10" s="1"/>
  <c r="Q42" i="10" s="1"/>
  <c r="Q43" i="10" s="1"/>
  <c r="R42" i="10"/>
  <c r="O43" i="7"/>
  <c r="P42" i="7" s="1"/>
  <c r="P43" i="7" s="1"/>
  <c r="Q42" i="7" s="1"/>
  <c r="Q43" i="7" s="1"/>
  <c r="R42" i="7"/>
  <c r="R42" i="13"/>
  <c r="O43" i="13"/>
  <c r="P42" i="13" s="1"/>
  <c r="P43" i="13" s="1"/>
  <c r="Q42" i="13" s="1"/>
  <c r="Q43" i="13" s="1"/>
  <c r="O43" i="1"/>
  <c r="P42" i="1" s="1"/>
  <c r="P43" i="1" s="1"/>
  <c r="Q42" i="1" s="1"/>
  <c r="Q43" i="1" s="1"/>
  <c r="R42" i="1"/>
  <c r="R42" i="17"/>
  <c r="O43" i="17"/>
  <c r="P42" i="17" s="1"/>
  <c r="P43" i="17" s="1"/>
  <c r="Q42" i="17" s="1"/>
  <c r="Q43" i="17" s="1"/>
  <c r="O42" i="2" l="1"/>
  <c r="N43" i="2"/>
  <c r="R43" i="5"/>
  <c r="S42" i="5"/>
  <c r="R43" i="17"/>
  <c r="S42" i="17"/>
  <c r="S42" i="23"/>
  <c r="R43" i="23"/>
  <c r="R43" i="3"/>
  <c r="S42" i="3"/>
  <c r="R43" i="21"/>
  <c r="S42" i="21"/>
  <c r="R43" i="18"/>
  <c r="S42" i="18"/>
  <c r="S42" i="15"/>
  <c r="R43" i="15"/>
  <c r="R43" i="9"/>
  <c r="S42" i="9"/>
  <c r="S42" i="12"/>
  <c r="R43" i="12"/>
  <c r="S42" i="1"/>
  <c r="R43" i="1"/>
  <c r="S42" i="20"/>
  <c r="R43" i="20"/>
  <c r="S42" i="7"/>
  <c r="R43" i="7"/>
  <c r="S42" i="16"/>
  <c r="R43" i="16"/>
  <c r="R43" i="19"/>
  <c r="S42" i="19"/>
  <c r="S42" i="4"/>
  <c r="R43" i="4"/>
  <c r="R43" i="10"/>
  <c r="S42" i="10"/>
  <c r="S42" i="14"/>
  <c r="R43" i="14"/>
  <c r="R43" i="13"/>
  <c r="S42" i="13"/>
  <c r="R43" i="11"/>
  <c r="S42" i="11"/>
  <c r="R43" i="6"/>
  <c r="S42" i="6"/>
  <c r="R43" i="22"/>
  <c r="S42" i="22"/>
  <c r="S42" i="8"/>
  <c r="R43" i="8"/>
  <c r="R42" i="2" l="1"/>
  <c r="O43" i="2"/>
  <c r="P42" i="2" s="1"/>
  <c r="P43" i="2" s="1"/>
  <c r="Q42" i="2" s="1"/>
  <c r="Q43" i="2" s="1"/>
  <c r="V42" i="13"/>
  <c r="S43" i="13"/>
  <c r="T42" i="13" s="1"/>
  <c r="T43" i="13" s="1"/>
  <c r="U42" i="13" s="1"/>
  <c r="U43" i="13" s="1"/>
  <c r="V43" i="13" s="1"/>
  <c r="W43" i="13" s="1"/>
  <c r="V42" i="8"/>
  <c r="S43" i="8"/>
  <c r="T42" i="8" s="1"/>
  <c r="T43" i="8" s="1"/>
  <c r="U42" i="8" s="1"/>
  <c r="U43" i="8" s="1"/>
  <c r="V43" i="8" s="1"/>
  <c r="W43" i="8" s="1"/>
  <c r="V42" i="11"/>
  <c r="S43" i="11"/>
  <c r="T42" i="11" s="1"/>
  <c r="T43" i="11" s="1"/>
  <c r="U42" i="11" s="1"/>
  <c r="U43" i="11" s="1"/>
  <c r="V43" i="11" s="1"/>
  <c r="W43" i="11" s="1"/>
  <c r="V42" i="9"/>
  <c r="S43" i="9"/>
  <c r="T42" i="9" s="1"/>
  <c r="T43" i="9" s="1"/>
  <c r="U42" i="9" s="1"/>
  <c r="U43" i="9" s="1"/>
  <c r="V43" i="9" s="1"/>
  <c r="W43" i="9" s="1"/>
  <c r="V42" i="4"/>
  <c r="S43" i="4"/>
  <c r="T42" i="4" s="1"/>
  <c r="T43" i="4" s="1"/>
  <c r="U42" i="4" s="1"/>
  <c r="U43" i="4" s="1"/>
  <c r="V43" i="4" s="1"/>
  <c r="W43" i="4" s="1"/>
  <c r="V42" i="19"/>
  <c r="S43" i="19"/>
  <c r="T42" i="19" s="1"/>
  <c r="T43" i="19" s="1"/>
  <c r="U42" i="19" s="1"/>
  <c r="U43" i="19" s="1"/>
  <c r="V43" i="19" s="1"/>
  <c r="W43" i="19" s="1"/>
  <c r="V42" i="1"/>
  <c r="S43" i="1"/>
  <c r="T42" i="1" s="1"/>
  <c r="T43" i="1" s="1"/>
  <c r="U42" i="1" s="1"/>
  <c r="U43" i="1" s="1"/>
  <c r="V43" i="1" s="1"/>
  <c r="W43" i="1" s="1"/>
  <c r="V42" i="15"/>
  <c r="S43" i="15"/>
  <c r="T42" i="15" s="1"/>
  <c r="T43" i="15" s="1"/>
  <c r="U42" i="15" s="1"/>
  <c r="U43" i="15" s="1"/>
  <c r="V43" i="15" s="1"/>
  <c r="W43" i="15" s="1"/>
  <c r="V42" i="18"/>
  <c r="S43" i="18"/>
  <c r="T42" i="18" s="1"/>
  <c r="T43" i="18" s="1"/>
  <c r="U42" i="18" s="1"/>
  <c r="U43" i="18" s="1"/>
  <c r="V43" i="18" s="1"/>
  <c r="W43" i="18" s="1"/>
  <c r="V42" i="21"/>
  <c r="S43" i="21"/>
  <c r="T42" i="21" s="1"/>
  <c r="T43" i="21" s="1"/>
  <c r="U42" i="21" s="1"/>
  <c r="U43" i="21" s="1"/>
  <c r="V43" i="21" s="1"/>
  <c r="W43" i="21" s="1"/>
  <c r="V42" i="5"/>
  <c r="S43" i="5"/>
  <c r="T42" i="5" s="1"/>
  <c r="T43" i="5" s="1"/>
  <c r="U42" i="5" s="1"/>
  <c r="U43" i="5" s="1"/>
  <c r="V43" i="5" s="1"/>
  <c r="W43" i="5" s="1"/>
  <c r="V42" i="3"/>
  <c r="S43" i="3"/>
  <c r="T42" i="3" s="1"/>
  <c r="T43" i="3" s="1"/>
  <c r="U42" i="3" s="1"/>
  <c r="U43" i="3" s="1"/>
  <c r="V43" i="3" s="1"/>
  <c r="W43" i="3" s="1"/>
  <c r="V42" i="20"/>
  <c r="S43" i="20"/>
  <c r="T42" i="20" s="1"/>
  <c r="T43" i="20" s="1"/>
  <c r="U42" i="20" s="1"/>
  <c r="U43" i="20" s="1"/>
  <c r="V43" i="20" s="1"/>
  <c r="W43" i="20" s="1"/>
  <c r="V42" i="23"/>
  <c r="S43" i="23"/>
  <c r="T42" i="23" s="1"/>
  <c r="T43" i="23" s="1"/>
  <c r="U42" i="23" s="1"/>
  <c r="U43" i="23" s="1"/>
  <c r="V43" i="23" s="1"/>
  <c r="W43" i="23" s="1"/>
  <c r="V42" i="22"/>
  <c r="S43" i="22"/>
  <c r="T42" i="22" s="1"/>
  <c r="T43" i="22" s="1"/>
  <c r="U42" i="22" s="1"/>
  <c r="U43" i="22" s="1"/>
  <c r="V43" i="22" s="1"/>
  <c r="W43" i="22" s="1"/>
  <c r="V42" i="17"/>
  <c r="S43" i="17"/>
  <c r="T42" i="17" s="1"/>
  <c r="T43" i="17" s="1"/>
  <c r="U42" i="17" s="1"/>
  <c r="U43" i="17" s="1"/>
  <c r="V43" i="17" s="1"/>
  <c r="W43" i="17" s="1"/>
  <c r="V42" i="14"/>
  <c r="S43" i="14"/>
  <c r="T42" i="14" s="1"/>
  <c r="T43" i="14" s="1"/>
  <c r="U42" i="14" s="1"/>
  <c r="U43" i="14" s="1"/>
  <c r="V43" i="14" s="1"/>
  <c r="W43" i="14" s="1"/>
  <c r="V42" i="16"/>
  <c r="S43" i="16"/>
  <c r="T42" i="16" s="1"/>
  <c r="T43" i="16" s="1"/>
  <c r="U42" i="16" s="1"/>
  <c r="U43" i="16" s="1"/>
  <c r="V43" i="16" s="1"/>
  <c r="W43" i="16" s="1"/>
  <c r="V42" i="12"/>
  <c r="S43" i="12"/>
  <c r="T42" i="12" s="1"/>
  <c r="T43" i="12" s="1"/>
  <c r="U42" i="12" s="1"/>
  <c r="U43" i="12" s="1"/>
  <c r="V43" i="12" s="1"/>
  <c r="W43" i="12" s="1"/>
  <c r="V42" i="6"/>
  <c r="S43" i="6"/>
  <c r="T42" i="6" s="1"/>
  <c r="T43" i="6" s="1"/>
  <c r="U42" i="6" s="1"/>
  <c r="U43" i="6" s="1"/>
  <c r="V43" i="6" s="1"/>
  <c r="W43" i="6" s="1"/>
  <c r="V42" i="10"/>
  <c r="S43" i="10"/>
  <c r="T42" i="10" s="1"/>
  <c r="T43" i="10" s="1"/>
  <c r="U42" i="10" s="1"/>
  <c r="U43" i="10" s="1"/>
  <c r="V43" i="10" s="1"/>
  <c r="W43" i="10" s="1"/>
  <c r="V42" i="7"/>
  <c r="S43" i="7"/>
  <c r="T42" i="7" s="1"/>
  <c r="T43" i="7" s="1"/>
  <c r="U42" i="7" s="1"/>
  <c r="U43" i="7" s="1"/>
  <c r="V43" i="7" s="1"/>
  <c r="W43" i="7" s="1"/>
  <c r="R43" i="2" l="1"/>
  <c r="S42" i="2"/>
  <c r="V42" i="2" l="1"/>
  <c r="S43" i="2"/>
  <c r="T42" i="2" s="1"/>
  <c r="T43" i="2" s="1"/>
  <c r="U42" i="2" s="1"/>
  <c r="U43" i="2" s="1"/>
  <c r="V43" i="2" s="1"/>
  <c r="W43" i="2" s="1"/>
</calcChain>
</file>

<file path=xl/sharedStrings.xml><?xml version="1.0" encoding="utf-8"?>
<sst xmlns="http://schemas.openxmlformats.org/spreadsheetml/2006/main" count="2599" uniqueCount="92">
  <si>
    <t>North West: Moretele (NW371) - Table C7 Quarterly Budgeted Cash Flows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</si>
  <si>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</si>
  <si>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</si>
  <si>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</si>
  <si>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</si>
  <si>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</si>
  <si>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</si>
  <si>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</si>
  <si>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</si>
  <si>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</si>
  <si>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</si>
  <si>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</si>
  <si>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</si>
  <si>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</si>
  <si>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</si>
  <si>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</si>
  <si>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</si>
  <si>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</si>
  <si>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</si>
  <si>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</si>
  <si>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</si>
  <si>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</si>
  <si>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</si>
  <si>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</si>
  <si>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</si>
  <si>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</si>
  <si>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</si>
  <si>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</si>
  <si>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</si>
  <si>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</si>
  <si>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</si>
  <si>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</si>
  <si>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</si>
  <si>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</si>
  <si>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</si>
  <si>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</si>
  <si>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</si>
  <si>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</si>
  <si>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</si>
  <si>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</si>
  <si>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</si>
  <si>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</si>
  <si>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</si>
  <si>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</si>
  <si>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</si>
  <si>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</si>
  <si>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</si>
  <si>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</si>
  <si>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</si>
  <si>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</si>
  <si>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</si>
  <si>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</si>
  <si>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</si>
  <si>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</si>
  <si>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</si>
  <si>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</si>
  <si>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</si>
  <si>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</si>
  <si>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</si>
  <si>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</si>
  <si>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</si>
  <si>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</si>
  <si>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</si>
  <si>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</si>
  <si>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</si>
  <si>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</si>
  <si>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management                                   ) for 3rd Quarter ended 31 March 2026 (Figures Finalised as at 2026/05/05)</t>
  </si>
  <si>
    <t>North West: Rustenburg (NW373) - Table C7 Quarterly Budgeted Cash Flows ( Waste management                                   ) for 3rd Quarter ended 31 March 2026 (Figures Finalised as at 2026/05/05)</t>
  </si>
  <si>
    <t>North West: Kgetlengrivier (NW374) - Table C7 Quarterly Budgeted Cash Flows ( Waste management                                   ) for 3rd Quarter ended 31 March 2026 (Figures Finalised as at 2026/05/05)</t>
  </si>
  <si>
    <t>North West: Moses Kotane (NW375) - Table C7 Quarterly Budgeted Cash Flows ( Waste management                                   ) for 3rd Quarter ended 31 March 2026 (Figures Finalised as at 2026/05/05)</t>
  </si>
  <si>
    <t>North West: Bojanala Platinum (DC37) - Table C7 Quarterly Budgeted Cash Flows ( Waste management                                   ) for 3rd Quarter ended 31 March 2026 (Figures Finalised as at 2026/05/05)</t>
  </si>
  <si>
    <t>North West: Ratlou (NW381) - Table C7 Quarterly Budgeted Cash Flows ( Waste management                                   ) for 3rd Quarter ended 31 March 2026 (Figures Finalised as at 2026/05/05)</t>
  </si>
  <si>
    <t>North West: Tswaing (NW382) - Table C7 Quarterly Budgeted Cash Flows ( Waste management                                   ) for 3rd Quarter ended 31 March 2026 (Figures Finalised as at 2026/05/05)</t>
  </si>
  <si>
    <t>North West: Mafikeng (NW383) - Table C7 Quarterly Budgeted Cash Flows ( Waste management                                   ) for 3rd Quarter ended 31 March 2026 (Figures Finalised as at 2026/05/05)</t>
  </si>
  <si>
    <t>North West: Ditsobotla (NW384) - Table C7 Quarterly Budgeted Cash Flows ( Waste management                                   ) for 3rd Quarter ended 31 March 2026 (Figures Finalised as at 2026/05/05)</t>
  </si>
  <si>
    <t>North West: Ramotshere Moiloa (NW385) - Table C7 Quarterly Budgeted Cash Flows ( Waste management                                   ) for 3rd Quarter ended 31 March 2026 (Figures Finalised as at 2026/05/05)</t>
  </si>
  <si>
    <t>North West: Ngaka Modiri Molema (DC38) - Table C7 Quarterly Budgeted Cash Flows ( Waste management                                   ) for 3rd Quarter ended 31 March 2026 (Figures Finalised as at 2026/05/05)</t>
  </si>
  <si>
    <t>North West: Naledi (NW) (NW392) - Table C7 Quarterly Budgeted Cash Flows ( Waste management                                   ) for 3rd Quarter ended 31 March 2026 (Figures Finalised as at 2026/05/05)</t>
  </si>
  <si>
    <t>North West: Mamusa (NW393) - Table C7 Quarterly Budgeted Cash Flows ( Waste management                                   ) for 3rd Quarter ended 31 March 2026 (Figures Finalised as at 2026/05/05)</t>
  </si>
  <si>
    <t>North West: Greater Taung (NW394) - Table C7 Quarterly Budgeted Cash Flows ( Waste management                                   ) for 3rd Quarter ended 31 March 2026 (Figures Finalised as at 2026/05/05)</t>
  </si>
  <si>
    <t>North West: Lekwa-Teemane (NW396) - Table C7 Quarterly Budgeted Cash Flows ( Waste management                                   ) for 3rd Quarter ended 31 March 2026 (Figures Finalised as at 2026/05/05)</t>
  </si>
  <si>
    <t>North West: Kagisano-Molopo (NW397) - Table C7 Quarterly Budgeted Cash Flows ( Waste management                                   ) for 3rd Quarter ended 31 March 2026 (Figures Finalised as at 2026/05/05)</t>
  </si>
  <si>
    <t>North West: Dr Ruth Segomotsi Mompati (DC39) - Table C7 Quarterly Budgeted Cash Flows ( Waste management                                   ) for 3rd Quarter ended 31 March 2026 (Figures Finalised as at 2026/05/05)</t>
  </si>
  <si>
    <t>North West: City of Matlosana (NW403) - Table C7 Quarterly Budgeted Cash Flows ( Waste management                                   ) for 3rd Quarter ended 31 March 2026 (Figures Finalised as at 2026/05/05)</t>
  </si>
  <si>
    <t>North West: Maquassi Hills (NW404) - Table C7 Quarterly Budgeted Cash Flows ( Waste management                                   ) for 3rd Quarter ended 31 March 2026 (Figures Finalised as at 2026/05/05)</t>
  </si>
  <si>
    <t>North West: J B Marks (NW405) - Table C7 Quarterly Budgeted Cash Flows ( Waste management                                   ) for 3rd Quarter ended 31 March 2026 (Figures Finalised as at 2026/05/05)</t>
  </si>
  <si>
    <t>North West: Dr Kenneth Kaunda (DC40) - Table C7 Quarterly Budgeted Cash Flows ( Waste management                                   ) for 3rd Quarter ended 31 March 2026 (Figures Finalised as at 2026/05/05)</t>
  </si>
  <si>
    <t>Summary - Table C7 Quarterly Budgeted Cash Flows ( Waste management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</si>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</sst>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246218</v>
      </c>
      <c r="D7" s="18"/>
      <c r="E7" s="19">
        <v>7075396</v>
      </c>
      <c r="F7" s="20">
        <v>7075396</v>
      </c>
      <c r="G7" s="20">
        <v>21557</v>
      </c>
      <c r="H7" s="20">
        <v>13485</v>
      </c>
      <c r="I7" s="20">
        <v>19670</v>
      </c>
      <c r="J7" s="20">
        <v>54712</v>
      </c>
      <c r="K7" s="20">
        <v>7897</v>
      </c>
      <c r="L7" s="20">
        <v>20983</v>
      </c>
      <c r="M7" s="20">
        <v>7288</v>
      </c>
      <c r="N7" s="20">
        <v>36168</v>
      </c>
      <c r="O7" s="20">
        <v>18601</v>
      </c>
      <c r="P7" s="20">
        <v>33495</v>
      </c>
      <c r="Q7" s="20">
        <v>31803</v>
      </c>
      <c r="R7" s="20">
        <v>83899</v>
      </c>
      <c r="S7" s="20"/>
      <c r="T7" s="20"/>
      <c r="U7" s="20"/>
      <c r="V7" s="20"/>
      <c r="W7" s="20">
        <v>174779</v>
      </c>
      <c r="X7" s="20">
        <v>4526428</v>
      </c>
      <c r="Y7" s="20">
        <v>-4351649</v>
      </c>
      <c r="Z7" s="21">
        <v>-96.138699212712538</v>
      </c>
      <c r="AA7" s="22">
        <v>7075396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19644</v>
      </c>
      <c r="D11" s="18"/>
      <c r="E11" s="19">
        <v>6785522</v>
      </c>
      <c r="F11" s="20">
        <v>6785522</v>
      </c>
      <c r="G11" s="20">
        <v>1639</v>
      </c>
      <c r="H11" s="20">
        <v>539</v>
      </c>
      <c r="I11" s="20">
        <v>248</v>
      </c>
      <c r="J11" s="20">
        <v>2426</v>
      </c>
      <c r="K11" s="20">
        <v>145</v>
      </c>
      <c r="L11" s="20">
        <v>2307</v>
      </c>
      <c r="M11" s="20">
        <v>90</v>
      </c>
      <c r="N11" s="20">
        <v>2542</v>
      </c>
      <c r="O11" s="20">
        <v>404</v>
      </c>
      <c r="P11" s="20">
        <v>1903</v>
      </c>
      <c r="Q11" s="20">
        <v>1280</v>
      </c>
      <c r="R11" s="20">
        <v>3587</v>
      </c>
      <c r="S11" s="20"/>
      <c r="T11" s="20"/>
      <c r="U11" s="20"/>
      <c r="V11" s="20"/>
      <c r="W11" s="20">
        <v>8555</v>
      </c>
      <c r="X11" s="20">
        <v>4999597</v>
      </c>
      <c r="Y11" s="20">
        <v>-4991042</v>
      </c>
      <c r="Z11" s="21">
        <v>-99.828886208228383</v>
      </c>
      <c r="AA11" s="22">
        <v>6785522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-991206</v>
      </c>
      <c r="F14" s="20">
        <v>-1901376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-682632</v>
      </c>
      <c r="Y14" s="20">
        <v>682632</v>
      </c>
      <c r="Z14" s="21">
        <v>-100</v>
      </c>
      <c r="AA14" s="22">
        <v>-1901376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265862</v>
      </c>
      <c r="D17" s="26">
        <f>SUM(D6:D16)</f>
        <v>0</v>
      </c>
      <c r="E17" s="27">
        <f t="shared" si="0"/>
        <v>12869712</v>
      </c>
      <c r="F17" s="28">
        <f t="shared" si="0"/>
        <v>11959542</v>
      </c>
      <c r="G17" s="28">
        <f t="shared" si="0"/>
        <v>23196</v>
      </c>
      <c r="H17" s="28">
        <f t="shared" si="0"/>
        <v>14024</v>
      </c>
      <c r="I17" s="28">
        <f t="shared" si="0"/>
        <v>19918</v>
      </c>
      <c r="J17" s="28">
        <f t="shared" si="0"/>
        <v>57138</v>
      </c>
      <c r="K17" s="28">
        <f t="shared" si="0"/>
        <v>8042</v>
      </c>
      <c r="L17" s="28">
        <f t="shared" si="0"/>
        <v>23290</v>
      </c>
      <c r="M17" s="28">
        <f t="shared" si="0"/>
        <v>7378</v>
      </c>
      <c r="N17" s="28">
        <f t="shared" si="0"/>
        <v>38710</v>
      </c>
      <c r="O17" s="28">
        <f t="shared" si="0"/>
        <v>19005</v>
      </c>
      <c r="P17" s="28">
        <f t="shared" si="0"/>
        <v>35398</v>
      </c>
      <c r="Q17" s="28">
        <f t="shared" si="0"/>
        <v>33083</v>
      </c>
      <c r="R17" s="28">
        <f t="shared" si="0"/>
        <v>87486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183334</v>
      </c>
      <c r="X17" s="28">
        <f t="shared" si="0"/>
        <v>8843393</v>
      </c>
      <c r="Y17" s="28">
        <f t="shared" si="0"/>
        <v>-8660059</v>
      </c>
      <c r="Z17" s="29">
        <f>+IF(X17&lt;&gt;0,+(Y17/X17)*100,0)</f>
        <v>-97.926881684439451</v>
      </c>
      <c r="AA17" s="30">
        <f>SUM(AA6:AA16)</f>
        <v>11959542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265862</v>
      </c>
      <c r="D41" s="32">
        <f>+D17+D30+D39</f>
        <v>0</v>
      </c>
      <c r="E41" s="33">
        <f t="shared" si="3"/>
        <v>12869712</v>
      </c>
      <c r="F41" s="34">
        <f t="shared" si="3"/>
        <v>11959542</v>
      </c>
      <c r="G41" s="34">
        <f t="shared" si="3"/>
        <v>23196</v>
      </c>
      <c r="H41" s="34">
        <f t="shared" si="3"/>
        <v>14024</v>
      </c>
      <c r="I41" s="34">
        <f t="shared" si="3"/>
        <v>19918</v>
      </c>
      <c r="J41" s="34">
        <f t="shared" si="3"/>
        <v>57138</v>
      </c>
      <c r="K41" s="34">
        <f t="shared" si="3"/>
        <v>8042</v>
      </c>
      <c r="L41" s="34">
        <f t="shared" si="3"/>
        <v>23290</v>
      </c>
      <c r="M41" s="34">
        <f t="shared" si="3"/>
        <v>7378</v>
      </c>
      <c r="N41" s="34">
        <f t="shared" si="3"/>
        <v>38710</v>
      </c>
      <c r="O41" s="34">
        <f t="shared" si="3"/>
        <v>19005</v>
      </c>
      <c r="P41" s="34">
        <f t="shared" si="3"/>
        <v>35398</v>
      </c>
      <c r="Q41" s="34">
        <f t="shared" si="3"/>
        <v>33083</v>
      </c>
      <c r="R41" s="34">
        <f t="shared" si="3"/>
        <v>87486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183334</v>
      </c>
      <c r="X41" s="34">
        <f t="shared" si="3"/>
        <v>8843393</v>
      </c>
      <c r="Y41" s="34">
        <f t="shared" si="3"/>
        <v>-8660059</v>
      </c>
      <c r="Z41" s="35">
        <f>+IF(X41&lt;&gt;0,+(Y41/X41)*100,0)</f>
        <v>-97.926881684439451</v>
      </c>
      <c r="AA41" s="36">
        <f>+AA17+AA30+AA39</f>
        <v>11959542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23196</v>
      </c>
      <c r="I42" s="34">
        <f>+H43+I60</f>
        <v>37220</v>
      </c>
      <c r="J42" s="34">
        <f>+G42</f>
        <v>0</v>
      </c>
      <c r="K42" s="34">
        <f>+I43+K60</f>
        <v>57138</v>
      </c>
      <c r="L42" s="34">
        <f>+K43+L60</f>
        <v>65180</v>
      </c>
      <c r="M42" s="34">
        <f>+L43+M60</f>
        <v>88470</v>
      </c>
      <c r="N42" s="34">
        <f>+K42</f>
        <v>57138</v>
      </c>
      <c r="O42" s="34">
        <f>+M43+O60</f>
        <v>95848</v>
      </c>
      <c r="P42" s="34">
        <f>+O43+P60</f>
        <v>114853</v>
      </c>
      <c r="Q42" s="34">
        <f>+P43+Q60</f>
        <v>150251</v>
      </c>
      <c r="R42" s="34">
        <f>+O42</f>
        <v>95848</v>
      </c>
      <c r="S42" s="34">
        <f>+Q43+S60</f>
        <v>183334</v>
      </c>
      <c r="T42" s="34">
        <f>+S43+T60</f>
        <v>183334</v>
      </c>
      <c r="U42" s="34">
        <f>+T43+U60</f>
        <v>183334</v>
      </c>
      <c r="V42" s="34">
        <f>+S42</f>
        <v>183334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265862</v>
      </c>
      <c r="D43" s="44">
        <f t="shared" ref="D43:AA43" si="4">+D41+D42</f>
        <v>0</v>
      </c>
      <c r="E43" s="45">
        <f t="shared" si="4"/>
        <v>12869712</v>
      </c>
      <c r="F43" s="46">
        <f t="shared" si="4"/>
        <v>11959542</v>
      </c>
      <c r="G43" s="46">
        <f t="shared" si="4"/>
        <v>23196</v>
      </c>
      <c r="H43" s="46">
        <f t="shared" si="4"/>
        <v>37220</v>
      </c>
      <c r="I43" s="46">
        <f t="shared" si="4"/>
        <v>57138</v>
      </c>
      <c r="J43" s="46">
        <f>+I43</f>
        <v>57138</v>
      </c>
      <c r="K43" s="46">
        <f t="shared" si="4"/>
        <v>65180</v>
      </c>
      <c r="L43" s="46">
        <f t="shared" si="4"/>
        <v>88470</v>
      </c>
      <c r="M43" s="46">
        <f t="shared" si="4"/>
        <v>95848</v>
      </c>
      <c r="N43" s="46">
        <f>+M43</f>
        <v>95848</v>
      </c>
      <c r="O43" s="46">
        <f t="shared" si="4"/>
        <v>114853</v>
      </c>
      <c r="P43" s="46">
        <f t="shared" si="4"/>
        <v>150251</v>
      </c>
      <c r="Q43" s="46">
        <f t="shared" si="4"/>
        <v>183334</v>
      </c>
      <c r="R43" s="46">
        <f>+Q43</f>
        <v>183334</v>
      </c>
      <c r="S43" s="46">
        <f t="shared" si="4"/>
        <v>183334</v>
      </c>
      <c r="T43" s="46">
        <f t="shared" si="4"/>
        <v>183334</v>
      </c>
      <c r="U43" s="46">
        <f t="shared" si="4"/>
        <v>183334</v>
      </c>
      <c r="V43" s="46">
        <f>+U43</f>
        <v>183334</v>
      </c>
      <c r="W43" s="46">
        <f>+V43</f>
        <v>183334</v>
      </c>
      <c r="X43" s="46">
        <f t="shared" si="4"/>
        <v>8843393</v>
      </c>
      <c r="Y43" s="46">
        <f t="shared" si="4"/>
        <v>-8660059</v>
      </c>
      <c r="Z43" s="47">
        <f>+IF(X43&lt;&gt;0,+(Y43/X43)*100,0)</f>
        <v>-97.926881684439451</v>
      </c>
      <c r="AA43" s="48">
        <f t="shared" si="4"/>
        <v>11959542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163624200</v>
      </c>
      <c r="F7" s="20">
        <v>163624200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122718141</v>
      </c>
      <c r="Y7" s="20">
        <v>-122718141</v>
      </c>
      <c r="Z7" s="21">
        <v>-100</v>
      </c>
      <c r="AA7" s="22">
        <v>163624200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4316510</v>
      </c>
      <c r="F8" s="20">
        <v>4316510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3237381</v>
      </c>
      <c r="Y8" s="20">
        <v>-3237381</v>
      </c>
      <c r="Z8" s="21">
        <v>-100</v>
      </c>
      <c r="AA8" s="22">
        <v>4316510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195278537</v>
      </c>
      <c r="F9" s="20">
        <v>195278537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146458899</v>
      </c>
      <c r="Y9" s="20">
        <v>-146458899</v>
      </c>
      <c r="Z9" s="21">
        <v>-100</v>
      </c>
      <c r="AA9" s="22">
        <v>195278537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-142974711</v>
      </c>
      <c r="F14" s="20">
        <v>-137974711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-103481046</v>
      </c>
      <c r="Y14" s="20">
        <v>103481046</v>
      </c>
      <c r="Z14" s="21">
        <v>-100</v>
      </c>
      <c r="AA14" s="22">
        <v>-137974711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-3754665</v>
      </c>
      <c r="Y16" s="20">
        <v>3754665</v>
      </c>
      <c r="Z16" s="21">
        <v>-100</v>
      </c>
      <c r="AA16" s="22">
        <v>-5006217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215238319</v>
      </c>
      <c r="F17" s="28">
        <f t="shared" si="0"/>
        <v>220238319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165178710</v>
      </c>
      <c r="Y17" s="28">
        <f t="shared" si="0"/>
        <v>-165178710</v>
      </c>
      <c r="Z17" s="29">
        <f>+IF(X17&lt;&gt;0,+(Y17/X17)*100,0)</f>
        <v>-100</v>
      </c>
      <c r="AA17" s="30">
        <f>SUM(AA6:AA16)</f>
        <v>220238319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-632500</v>
      </c>
      <c r="F28" s="20">
        <v>-632500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-474372</v>
      </c>
      <c r="Y28" s="20">
        <v>474372</v>
      </c>
      <c r="Z28" s="21">
        <v>-100</v>
      </c>
      <c r="AA28" s="22">
        <v>-632500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-632500</v>
      </c>
      <c r="F30" s="28">
        <f t="shared" si="1"/>
        <v>-632500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-474372</v>
      </c>
      <c r="Y30" s="28">
        <f t="shared" si="1"/>
        <v>474372</v>
      </c>
      <c r="Z30" s="29">
        <f>+IF(X30&lt;&gt;0,+(Y30/X30)*100,0)</f>
        <v>-100</v>
      </c>
      <c r="AA30" s="30">
        <f>SUM(AA21:AA29)</f>
        <v>-632500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214605819</v>
      </c>
      <c r="F41" s="34">
        <f t="shared" si="3"/>
        <v>219605819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164704338</v>
      </c>
      <c r="Y41" s="34">
        <f t="shared" si="3"/>
        <v>-164704338</v>
      </c>
      <c r="Z41" s="35">
        <f>+IF(X41&lt;&gt;0,+(Y41/X41)*100,0)</f>
        <v>-100</v>
      </c>
      <c r="AA41" s="36">
        <f>+AA17+AA30+AA39</f>
        <v>219605819</v>
      </c>
    </row>
    <row r="42" spans="1:27" x14ac:dyDescent="0.25">
      <c r="A42" s="23" t="s">
        <v>63</v>
      </c>
      <c r="B42" s="17" t="s">
        <v>64</v>
      </c>
      <c r="C42" s="32">
        <v>5475624</v>
      </c>
      <c r="D42" s="32"/>
      <c r="E42" s="33">
        <v>5475624</v>
      </c>
      <c r="F42" s="34">
        <v>5475624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>
        <v>456302</v>
      </c>
      <c r="Y42" s="34">
        <f>+W42-X42</f>
        <v>-456302</v>
      </c>
      <c r="Z42" s="35">
        <f>+IF(X42&lt;&gt;0,+(Y42/X42)*100,0)</f>
        <v>-100</v>
      </c>
      <c r="AA42" s="36">
        <v>5475624</v>
      </c>
    </row>
    <row r="43" spans="1:27" x14ac:dyDescent="0.25">
      <c r="A43" s="42" t="s">
        <v>65</v>
      </c>
      <c r="B43" s="43" t="s">
        <v>64</v>
      </c>
      <c r="C43" s="44">
        <f>+C41+C42</f>
        <v>5475624</v>
      </c>
      <c r="D43" s="44">
        <f t="shared" ref="D43:AA43" si="4">+D41+D42</f>
        <v>0</v>
      </c>
      <c r="E43" s="45">
        <f t="shared" si="4"/>
        <v>220081443</v>
      </c>
      <c r="F43" s="46">
        <f t="shared" si="4"/>
        <v>225081443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165160640</v>
      </c>
      <c r="Y43" s="46">
        <f t="shared" si="4"/>
        <v>-165160640</v>
      </c>
      <c r="Z43" s="47">
        <f>+IF(X43&lt;&gt;0,+(Y43/X43)*100,0)</f>
        <v>-100</v>
      </c>
      <c r="AA43" s="48">
        <f t="shared" si="4"/>
        <v>225081443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321704</v>
      </c>
      <c r="D7" s="18"/>
      <c r="E7" s="19">
        <v>-210493</v>
      </c>
      <c r="F7" s="20">
        <v>-210493</v>
      </c>
      <c r="G7" s="20"/>
      <c r="H7" s="20"/>
      <c r="I7" s="20">
        <v>27113</v>
      </c>
      <c r="J7" s="20">
        <v>27113</v>
      </c>
      <c r="K7" s="20">
        <v>30599</v>
      </c>
      <c r="L7" s="20">
        <v>20564</v>
      </c>
      <c r="M7" s="20">
        <v>21001</v>
      </c>
      <c r="N7" s="20">
        <v>72164</v>
      </c>
      <c r="O7" s="20">
        <v>35990</v>
      </c>
      <c r="P7" s="20">
        <v>27174</v>
      </c>
      <c r="Q7" s="20">
        <v>33158</v>
      </c>
      <c r="R7" s="20">
        <v>96322</v>
      </c>
      <c r="S7" s="20"/>
      <c r="T7" s="20"/>
      <c r="U7" s="20"/>
      <c r="V7" s="20"/>
      <c r="W7" s="20">
        <v>195599</v>
      </c>
      <c r="X7" s="20">
        <v>-106077</v>
      </c>
      <c r="Y7" s="20">
        <v>301676</v>
      </c>
      <c r="Z7" s="21">
        <v>-284.39341233255089</v>
      </c>
      <c r="AA7" s="22">
        <v>-210493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11030</v>
      </c>
      <c r="F8" s="20">
        <v>11030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8270</v>
      </c>
      <c r="Y8" s="20">
        <v>-8270</v>
      </c>
      <c r="Z8" s="21">
        <v>-100</v>
      </c>
      <c r="AA8" s="22">
        <v>11030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2424</v>
      </c>
      <c r="J11" s="20">
        <v>2424</v>
      </c>
      <c r="K11" s="20">
        <v>3273</v>
      </c>
      <c r="L11" s="20">
        <v>2063</v>
      </c>
      <c r="M11" s="20">
        <v>1672</v>
      </c>
      <c r="N11" s="20">
        <v>7008</v>
      </c>
      <c r="O11" s="20">
        <v>3000</v>
      </c>
      <c r="P11" s="20">
        <v>2867</v>
      </c>
      <c r="Q11" s="20">
        <v>3571</v>
      </c>
      <c r="R11" s="20">
        <v>9438</v>
      </c>
      <c r="S11" s="20"/>
      <c r="T11" s="20"/>
      <c r="U11" s="20"/>
      <c r="V11" s="20"/>
      <c r="W11" s="20">
        <v>18870</v>
      </c>
      <c r="X11" s="20"/>
      <c r="Y11" s="20">
        <v>18870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-10791414</v>
      </c>
      <c r="F14" s="20">
        <v>-9962743</v>
      </c>
      <c r="G14" s="20"/>
      <c r="H14" s="20"/>
      <c r="I14" s="20"/>
      <c r="J14" s="20"/>
      <c r="K14" s="20"/>
      <c r="L14" s="20"/>
      <c r="M14" s="20"/>
      <c r="N14" s="20"/>
      <c r="O14" s="20">
        <v>-1569</v>
      </c>
      <c r="P14" s="20">
        <v>-200100</v>
      </c>
      <c r="Q14" s="20">
        <v>-416174</v>
      </c>
      <c r="R14" s="20">
        <v>-617843</v>
      </c>
      <c r="S14" s="20"/>
      <c r="T14" s="20"/>
      <c r="U14" s="20"/>
      <c r="V14" s="20"/>
      <c r="W14" s="20">
        <v>-617843</v>
      </c>
      <c r="X14" s="20">
        <v>-8674148</v>
      </c>
      <c r="Y14" s="20">
        <v>8056305</v>
      </c>
      <c r="Z14" s="21">
        <v>-92.877190935640016</v>
      </c>
      <c r="AA14" s="22">
        <v>-9962743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321704</v>
      </c>
      <c r="D17" s="26">
        <f>SUM(D6:D16)</f>
        <v>0</v>
      </c>
      <c r="E17" s="27">
        <f t="shared" si="0"/>
        <v>-10990877</v>
      </c>
      <c r="F17" s="28">
        <f t="shared" si="0"/>
        <v>-10162206</v>
      </c>
      <c r="G17" s="28">
        <f t="shared" si="0"/>
        <v>0</v>
      </c>
      <c r="H17" s="28">
        <f t="shared" si="0"/>
        <v>0</v>
      </c>
      <c r="I17" s="28">
        <f t="shared" si="0"/>
        <v>29537</v>
      </c>
      <c r="J17" s="28">
        <f t="shared" si="0"/>
        <v>29537</v>
      </c>
      <c r="K17" s="28">
        <f t="shared" si="0"/>
        <v>33872</v>
      </c>
      <c r="L17" s="28">
        <f t="shared" si="0"/>
        <v>22627</v>
      </c>
      <c r="M17" s="28">
        <f t="shared" si="0"/>
        <v>22673</v>
      </c>
      <c r="N17" s="28">
        <f t="shared" si="0"/>
        <v>79172</v>
      </c>
      <c r="O17" s="28">
        <f t="shared" si="0"/>
        <v>37421</v>
      </c>
      <c r="P17" s="28">
        <f t="shared" si="0"/>
        <v>-170059</v>
      </c>
      <c r="Q17" s="28">
        <f t="shared" si="0"/>
        <v>-379445</v>
      </c>
      <c r="R17" s="28">
        <f t="shared" si="0"/>
        <v>-512083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-403374</v>
      </c>
      <c r="X17" s="28">
        <f t="shared" si="0"/>
        <v>-8771955</v>
      </c>
      <c r="Y17" s="28">
        <f t="shared" si="0"/>
        <v>8368581</v>
      </c>
      <c r="Z17" s="29">
        <f>+IF(X17&lt;&gt;0,+(Y17/X17)*100,0)</f>
        <v>-95.401549597552659</v>
      </c>
      <c r="AA17" s="30">
        <f>SUM(AA6:AA16)</f>
        <v>-10162206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321704</v>
      </c>
      <c r="D41" s="32">
        <f>+D17+D30+D39</f>
        <v>0</v>
      </c>
      <c r="E41" s="33">
        <f t="shared" si="3"/>
        <v>-10990877</v>
      </c>
      <c r="F41" s="34">
        <f t="shared" si="3"/>
        <v>-10162206</v>
      </c>
      <c r="G41" s="34">
        <f t="shared" si="3"/>
        <v>0</v>
      </c>
      <c r="H41" s="34">
        <f t="shared" si="3"/>
        <v>0</v>
      </c>
      <c r="I41" s="34">
        <f t="shared" si="3"/>
        <v>29537</v>
      </c>
      <c r="J41" s="34">
        <f t="shared" si="3"/>
        <v>29537</v>
      </c>
      <c r="K41" s="34">
        <f t="shared" si="3"/>
        <v>33872</v>
      </c>
      <c r="L41" s="34">
        <f t="shared" si="3"/>
        <v>22627</v>
      </c>
      <c r="M41" s="34">
        <f t="shared" si="3"/>
        <v>22673</v>
      </c>
      <c r="N41" s="34">
        <f t="shared" si="3"/>
        <v>79172</v>
      </c>
      <c r="O41" s="34">
        <f t="shared" si="3"/>
        <v>37421</v>
      </c>
      <c r="P41" s="34">
        <f t="shared" si="3"/>
        <v>-170059</v>
      </c>
      <c r="Q41" s="34">
        <f t="shared" si="3"/>
        <v>-379445</v>
      </c>
      <c r="R41" s="34">
        <f t="shared" si="3"/>
        <v>-512083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-403374</v>
      </c>
      <c r="X41" s="34">
        <f t="shared" si="3"/>
        <v>-8771955</v>
      </c>
      <c r="Y41" s="34">
        <f t="shared" si="3"/>
        <v>8368581</v>
      </c>
      <c r="Z41" s="35">
        <f>+IF(X41&lt;&gt;0,+(Y41/X41)*100,0)</f>
        <v>-95.401549597552659</v>
      </c>
      <c r="AA41" s="36">
        <f>+AA17+AA30+AA39</f>
        <v>-10162206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29537</v>
      </c>
      <c r="L42" s="34">
        <f>+K43+L60</f>
        <v>63409</v>
      </c>
      <c r="M42" s="34">
        <f>+L43+M60</f>
        <v>86036</v>
      </c>
      <c r="N42" s="34">
        <f>+K42</f>
        <v>29537</v>
      </c>
      <c r="O42" s="34">
        <f>+M43+O60</f>
        <v>108709</v>
      </c>
      <c r="P42" s="34">
        <f>+O43+P60</f>
        <v>146130</v>
      </c>
      <c r="Q42" s="34">
        <f>+P43+Q60</f>
        <v>-23929</v>
      </c>
      <c r="R42" s="34">
        <f>+O42</f>
        <v>108709</v>
      </c>
      <c r="S42" s="34">
        <f>+Q43+S60</f>
        <v>-403374</v>
      </c>
      <c r="T42" s="34">
        <f>+S43+T60</f>
        <v>-403374</v>
      </c>
      <c r="U42" s="34">
        <f>+T43+U60</f>
        <v>-403374</v>
      </c>
      <c r="V42" s="34">
        <f>+S42</f>
        <v>-403374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321704</v>
      </c>
      <c r="D43" s="44">
        <f t="shared" ref="D43:AA43" si="4">+D41+D42</f>
        <v>0</v>
      </c>
      <c r="E43" s="45">
        <f t="shared" si="4"/>
        <v>-10990877</v>
      </c>
      <c r="F43" s="46">
        <f t="shared" si="4"/>
        <v>-10162206</v>
      </c>
      <c r="G43" s="46">
        <f t="shared" si="4"/>
        <v>0</v>
      </c>
      <c r="H43" s="46">
        <f t="shared" si="4"/>
        <v>0</v>
      </c>
      <c r="I43" s="46">
        <f t="shared" si="4"/>
        <v>29537</v>
      </c>
      <c r="J43" s="46">
        <f>+I43</f>
        <v>29537</v>
      </c>
      <c r="K43" s="46">
        <f t="shared" si="4"/>
        <v>63409</v>
      </c>
      <c r="L43" s="46">
        <f t="shared" si="4"/>
        <v>86036</v>
      </c>
      <c r="M43" s="46">
        <f t="shared" si="4"/>
        <v>108709</v>
      </c>
      <c r="N43" s="46">
        <f>+M43</f>
        <v>108709</v>
      </c>
      <c r="O43" s="46">
        <f t="shared" si="4"/>
        <v>146130</v>
      </c>
      <c r="P43" s="46">
        <f t="shared" si="4"/>
        <v>-23929</v>
      </c>
      <c r="Q43" s="46">
        <f t="shared" si="4"/>
        <v>-403374</v>
      </c>
      <c r="R43" s="46">
        <f>+Q43</f>
        <v>-403374</v>
      </c>
      <c r="S43" s="46">
        <f t="shared" si="4"/>
        <v>-403374</v>
      </c>
      <c r="T43" s="46">
        <f t="shared" si="4"/>
        <v>-403374</v>
      </c>
      <c r="U43" s="46">
        <f t="shared" si="4"/>
        <v>-403374</v>
      </c>
      <c r="V43" s="46">
        <f>+U43</f>
        <v>-403374</v>
      </c>
      <c r="W43" s="46">
        <f>+V43</f>
        <v>-403374</v>
      </c>
      <c r="X43" s="46">
        <f t="shared" si="4"/>
        <v>-8771955</v>
      </c>
      <c r="Y43" s="46">
        <f t="shared" si="4"/>
        <v>8368581</v>
      </c>
      <c r="Z43" s="47">
        <f>+IF(X43&lt;&gt;0,+(Y43/X43)*100,0)</f>
        <v>-95.401549597552659</v>
      </c>
      <c r="AA43" s="48">
        <f t="shared" si="4"/>
        <v>-10162206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35999115</v>
      </c>
      <c r="D7" s="18"/>
      <c r="E7" s="19">
        <v>39364926</v>
      </c>
      <c r="F7" s="20">
        <v>39364926</v>
      </c>
      <c r="G7" s="20">
        <v>4508022</v>
      </c>
      <c r="H7" s="20">
        <v>3501420</v>
      </c>
      <c r="I7" s="20">
        <v>3394040</v>
      </c>
      <c r="J7" s="20">
        <v>11403482</v>
      </c>
      <c r="K7" s="20">
        <v>3375008</v>
      </c>
      <c r="L7" s="20">
        <v>3086274</v>
      </c>
      <c r="M7" s="20">
        <v>2358751</v>
      </c>
      <c r="N7" s="20">
        <v>8820033</v>
      </c>
      <c r="O7" s="20">
        <v>2797436</v>
      </c>
      <c r="P7" s="20">
        <v>2627288</v>
      </c>
      <c r="Q7" s="20">
        <v>3188404</v>
      </c>
      <c r="R7" s="20">
        <v>8613128</v>
      </c>
      <c r="S7" s="20"/>
      <c r="T7" s="20"/>
      <c r="U7" s="20"/>
      <c r="V7" s="20"/>
      <c r="W7" s="20">
        <v>28836643</v>
      </c>
      <c r="X7" s="20">
        <v>29523699</v>
      </c>
      <c r="Y7" s="20">
        <v>-687056</v>
      </c>
      <c r="Z7" s="21">
        <v>-2.3271338730285795</v>
      </c>
      <c r="AA7" s="22">
        <v>39364926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599364</v>
      </c>
      <c r="F8" s="20">
        <v>599364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449523</v>
      </c>
      <c r="Y8" s="20">
        <v>-449523</v>
      </c>
      <c r="Z8" s="21">
        <v>-100</v>
      </c>
      <c r="AA8" s="22">
        <v>599364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10335507</v>
      </c>
      <c r="F11" s="20">
        <v>10335507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7751628</v>
      </c>
      <c r="Y11" s="20">
        <v>-7751628</v>
      </c>
      <c r="Z11" s="21">
        <v>-100</v>
      </c>
      <c r="AA11" s="22">
        <v>10335507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-2493246</v>
      </c>
      <c r="D14" s="18"/>
      <c r="E14" s="19">
        <v>-26591728</v>
      </c>
      <c r="F14" s="20">
        <v>-55371172</v>
      </c>
      <c r="G14" s="20">
        <v>-1227100</v>
      </c>
      <c r="H14" s="20">
        <v>-381591</v>
      </c>
      <c r="I14" s="20">
        <v>-514777</v>
      </c>
      <c r="J14" s="20">
        <v>-2123468</v>
      </c>
      <c r="K14" s="20">
        <v>-1929540</v>
      </c>
      <c r="L14" s="20">
        <v>-323150</v>
      </c>
      <c r="M14" s="20"/>
      <c r="N14" s="20">
        <v>-2252690</v>
      </c>
      <c r="O14" s="20"/>
      <c r="P14" s="20">
        <v>-124156</v>
      </c>
      <c r="Q14" s="20">
        <v>-524589</v>
      </c>
      <c r="R14" s="20">
        <v>-648745</v>
      </c>
      <c r="S14" s="20"/>
      <c r="T14" s="20"/>
      <c r="U14" s="20"/>
      <c r="V14" s="20"/>
      <c r="W14" s="20">
        <v>-5024903</v>
      </c>
      <c r="X14" s="20">
        <v>-31455569</v>
      </c>
      <c r="Y14" s="20">
        <v>26430666</v>
      </c>
      <c r="Z14" s="21">
        <v>-84.025394676535655</v>
      </c>
      <c r="AA14" s="22">
        <v>-55371172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33505869</v>
      </c>
      <c r="D17" s="26">
        <f>SUM(D6:D16)</f>
        <v>0</v>
      </c>
      <c r="E17" s="27">
        <f t="shared" si="0"/>
        <v>23708069</v>
      </c>
      <c r="F17" s="28">
        <f t="shared" si="0"/>
        <v>-5071375</v>
      </c>
      <c r="G17" s="28">
        <f t="shared" si="0"/>
        <v>3280922</v>
      </c>
      <c r="H17" s="28">
        <f t="shared" si="0"/>
        <v>3119829</v>
      </c>
      <c r="I17" s="28">
        <f t="shared" si="0"/>
        <v>2879263</v>
      </c>
      <c r="J17" s="28">
        <f t="shared" si="0"/>
        <v>9280014</v>
      </c>
      <c r="K17" s="28">
        <f t="shared" si="0"/>
        <v>1445468</v>
      </c>
      <c r="L17" s="28">
        <f t="shared" si="0"/>
        <v>2763124</v>
      </c>
      <c r="M17" s="28">
        <f t="shared" si="0"/>
        <v>2358751</v>
      </c>
      <c r="N17" s="28">
        <f t="shared" si="0"/>
        <v>6567343</v>
      </c>
      <c r="O17" s="28">
        <f t="shared" si="0"/>
        <v>2797436</v>
      </c>
      <c r="P17" s="28">
        <f t="shared" si="0"/>
        <v>2503132</v>
      </c>
      <c r="Q17" s="28">
        <f t="shared" si="0"/>
        <v>2663815</v>
      </c>
      <c r="R17" s="28">
        <f t="shared" si="0"/>
        <v>7964383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23811740</v>
      </c>
      <c r="X17" s="28">
        <f t="shared" si="0"/>
        <v>6269281</v>
      </c>
      <c r="Y17" s="28">
        <f t="shared" si="0"/>
        <v>17542459</v>
      </c>
      <c r="Z17" s="29">
        <f>+IF(X17&lt;&gt;0,+(Y17/X17)*100,0)</f>
        <v>279.81612245487162</v>
      </c>
      <c r="AA17" s="30">
        <f>SUM(AA6:AA16)</f>
        <v>-5071375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33505869</v>
      </c>
      <c r="D41" s="32">
        <f>+D17+D30+D39</f>
        <v>0</v>
      </c>
      <c r="E41" s="33">
        <f t="shared" si="3"/>
        <v>23708069</v>
      </c>
      <c r="F41" s="34">
        <f t="shared" si="3"/>
        <v>-5071375</v>
      </c>
      <c r="G41" s="34">
        <f t="shared" si="3"/>
        <v>3280922</v>
      </c>
      <c r="H41" s="34">
        <f t="shared" si="3"/>
        <v>3119829</v>
      </c>
      <c r="I41" s="34">
        <f t="shared" si="3"/>
        <v>2879263</v>
      </c>
      <c r="J41" s="34">
        <f t="shared" si="3"/>
        <v>9280014</v>
      </c>
      <c r="K41" s="34">
        <f t="shared" si="3"/>
        <v>1445468</v>
      </c>
      <c r="L41" s="34">
        <f t="shared" si="3"/>
        <v>2763124</v>
      </c>
      <c r="M41" s="34">
        <f t="shared" si="3"/>
        <v>2358751</v>
      </c>
      <c r="N41" s="34">
        <f t="shared" si="3"/>
        <v>6567343</v>
      </c>
      <c r="O41" s="34">
        <f t="shared" si="3"/>
        <v>2797436</v>
      </c>
      <c r="P41" s="34">
        <f t="shared" si="3"/>
        <v>2503132</v>
      </c>
      <c r="Q41" s="34">
        <f t="shared" si="3"/>
        <v>2663815</v>
      </c>
      <c r="R41" s="34">
        <f t="shared" si="3"/>
        <v>7964383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23811740</v>
      </c>
      <c r="X41" s="34">
        <f t="shared" si="3"/>
        <v>6269281</v>
      </c>
      <c r="Y41" s="34">
        <f t="shared" si="3"/>
        <v>17542459</v>
      </c>
      <c r="Z41" s="35">
        <f>+IF(X41&lt;&gt;0,+(Y41/X41)*100,0)</f>
        <v>279.81612245487162</v>
      </c>
      <c r="AA41" s="36">
        <f>+AA17+AA30+AA39</f>
        <v>-5071375</v>
      </c>
    </row>
    <row r="42" spans="1:27" x14ac:dyDescent="0.25">
      <c r="A42" s="23" t="s">
        <v>63</v>
      </c>
      <c r="B42" s="17" t="s">
        <v>64</v>
      </c>
      <c r="C42" s="32">
        <v>178422470</v>
      </c>
      <c r="D42" s="32"/>
      <c r="E42" s="33"/>
      <c r="F42" s="34">
        <v>211908285</v>
      </c>
      <c r="G42" s="34">
        <v>211908285</v>
      </c>
      <c r="H42" s="34">
        <f>+G43+H60</f>
        <v>215189207</v>
      </c>
      <c r="I42" s="34">
        <f>+H43+I60</f>
        <v>218309036</v>
      </c>
      <c r="J42" s="34">
        <f>+G42</f>
        <v>211908285</v>
      </c>
      <c r="K42" s="34">
        <f>+I43+K60</f>
        <v>221188299</v>
      </c>
      <c r="L42" s="34">
        <f>+K43+L60</f>
        <v>222633767</v>
      </c>
      <c r="M42" s="34">
        <f>+L43+M60</f>
        <v>225396891</v>
      </c>
      <c r="N42" s="34">
        <f>+K42</f>
        <v>221188299</v>
      </c>
      <c r="O42" s="34">
        <f>+M43+O60</f>
        <v>227755642</v>
      </c>
      <c r="P42" s="34">
        <f>+O43+P60</f>
        <v>230553078</v>
      </c>
      <c r="Q42" s="34">
        <f>+P43+Q60</f>
        <v>233056210</v>
      </c>
      <c r="R42" s="34">
        <f>+O42</f>
        <v>227755642</v>
      </c>
      <c r="S42" s="34">
        <f>+Q43+S60</f>
        <v>235720025</v>
      </c>
      <c r="T42" s="34">
        <f>+S43+T60</f>
        <v>235720025</v>
      </c>
      <c r="U42" s="34">
        <f>+T43+U60</f>
        <v>235720025</v>
      </c>
      <c r="V42" s="34">
        <f>+S42</f>
        <v>235720025</v>
      </c>
      <c r="W42" s="34">
        <f>+G42</f>
        <v>211908285</v>
      </c>
      <c r="X42" s="34">
        <v>211908285</v>
      </c>
      <c r="Y42" s="34">
        <f>+W42-X42</f>
        <v>0</v>
      </c>
      <c r="Z42" s="35">
        <f>+IF(X42&lt;&gt;0,+(Y42/X42)*100,0)</f>
        <v>0</v>
      </c>
      <c r="AA42" s="36">
        <v>211908285</v>
      </c>
    </row>
    <row r="43" spans="1:27" x14ac:dyDescent="0.25">
      <c r="A43" s="42" t="s">
        <v>65</v>
      </c>
      <c r="B43" s="43" t="s">
        <v>64</v>
      </c>
      <c r="C43" s="44">
        <f>+C41+C42</f>
        <v>211928339</v>
      </c>
      <c r="D43" s="44">
        <f t="shared" ref="D43:AA43" si="4">+D41+D42</f>
        <v>0</v>
      </c>
      <c r="E43" s="45">
        <f t="shared" si="4"/>
        <v>23708069</v>
      </c>
      <c r="F43" s="46">
        <f t="shared" si="4"/>
        <v>206836910</v>
      </c>
      <c r="G43" s="46">
        <f t="shared" si="4"/>
        <v>215189207</v>
      </c>
      <c r="H43" s="46">
        <f t="shared" si="4"/>
        <v>218309036</v>
      </c>
      <c r="I43" s="46">
        <f t="shared" si="4"/>
        <v>221188299</v>
      </c>
      <c r="J43" s="46">
        <f>+I43</f>
        <v>221188299</v>
      </c>
      <c r="K43" s="46">
        <f t="shared" si="4"/>
        <v>222633767</v>
      </c>
      <c r="L43" s="46">
        <f t="shared" si="4"/>
        <v>225396891</v>
      </c>
      <c r="M43" s="46">
        <f t="shared" si="4"/>
        <v>227755642</v>
      </c>
      <c r="N43" s="46">
        <f>+M43</f>
        <v>227755642</v>
      </c>
      <c r="O43" s="46">
        <f t="shared" si="4"/>
        <v>230553078</v>
      </c>
      <c r="P43" s="46">
        <f t="shared" si="4"/>
        <v>233056210</v>
      </c>
      <c r="Q43" s="46">
        <f t="shared" si="4"/>
        <v>235720025</v>
      </c>
      <c r="R43" s="46">
        <f>+Q43</f>
        <v>235720025</v>
      </c>
      <c r="S43" s="46">
        <f t="shared" si="4"/>
        <v>235720025</v>
      </c>
      <c r="T43" s="46">
        <f t="shared" si="4"/>
        <v>235720025</v>
      </c>
      <c r="U43" s="46">
        <f t="shared" si="4"/>
        <v>235720025</v>
      </c>
      <c r="V43" s="46">
        <f>+U43</f>
        <v>235720025</v>
      </c>
      <c r="W43" s="46">
        <f>+V43</f>
        <v>235720025</v>
      </c>
      <c r="X43" s="46">
        <f t="shared" si="4"/>
        <v>218177566</v>
      </c>
      <c r="Y43" s="46">
        <f t="shared" si="4"/>
        <v>17542459</v>
      </c>
      <c r="Z43" s="47">
        <f>+IF(X43&lt;&gt;0,+(Y43/X43)*100,0)</f>
        <v>8.0404504100114487</v>
      </c>
      <c r="AA43" s="48">
        <f t="shared" si="4"/>
        <v>206836910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211908285</v>
      </c>
      <c r="J60">
        <v>211908285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16428800</v>
      </c>
      <c r="F7" s="20">
        <v>27096000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20322000</v>
      </c>
      <c r="Y7" s="20">
        <v>-20322000</v>
      </c>
      <c r="Z7" s="21">
        <v>-100</v>
      </c>
      <c r="AA7" s="22">
        <v>27096000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-20100000</v>
      </c>
      <c r="F14" s="20">
        <v>18767081</v>
      </c>
      <c r="G14" s="20"/>
      <c r="H14" s="20"/>
      <c r="I14" s="20">
        <v>263711</v>
      </c>
      <c r="J14" s="20">
        <v>263711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263711</v>
      </c>
      <c r="X14" s="20">
        <v>14075307</v>
      </c>
      <c r="Y14" s="20">
        <v>-13811596</v>
      </c>
      <c r="Z14" s="21">
        <v>-98.126428077199307</v>
      </c>
      <c r="AA14" s="22">
        <v>18767081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-3671200</v>
      </c>
      <c r="F17" s="28">
        <f t="shared" si="0"/>
        <v>45863081</v>
      </c>
      <c r="G17" s="28">
        <f t="shared" si="0"/>
        <v>0</v>
      </c>
      <c r="H17" s="28">
        <f t="shared" si="0"/>
        <v>0</v>
      </c>
      <c r="I17" s="28">
        <f t="shared" si="0"/>
        <v>263711</v>
      </c>
      <c r="J17" s="28">
        <f t="shared" si="0"/>
        <v>263711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263711</v>
      </c>
      <c r="X17" s="28">
        <f t="shared" si="0"/>
        <v>34397307</v>
      </c>
      <c r="Y17" s="28">
        <f t="shared" si="0"/>
        <v>-34133596</v>
      </c>
      <c r="Z17" s="29">
        <f>+IF(X17&lt;&gt;0,+(Y17/X17)*100,0)</f>
        <v>-99.233338237787052</v>
      </c>
      <c r="AA17" s="30">
        <f>SUM(AA6:AA16)</f>
        <v>45863081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-3671200</v>
      </c>
      <c r="F41" s="34">
        <f t="shared" si="3"/>
        <v>45863081</v>
      </c>
      <c r="G41" s="34">
        <f t="shared" si="3"/>
        <v>0</v>
      </c>
      <c r="H41" s="34">
        <f t="shared" si="3"/>
        <v>0</v>
      </c>
      <c r="I41" s="34">
        <f t="shared" si="3"/>
        <v>263711</v>
      </c>
      <c r="J41" s="34">
        <f t="shared" si="3"/>
        <v>263711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263711</v>
      </c>
      <c r="X41" s="34">
        <f t="shared" si="3"/>
        <v>34397307</v>
      </c>
      <c r="Y41" s="34">
        <f t="shared" si="3"/>
        <v>-34133596</v>
      </c>
      <c r="Z41" s="35">
        <f>+IF(X41&lt;&gt;0,+(Y41/X41)*100,0)</f>
        <v>-99.233338237787052</v>
      </c>
      <c r="AA41" s="36">
        <f>+AA17+AA30+AA39</f>
        <v>45863081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263711</v>
      </c>
      <c r="L42" s="34">
        <f>+K43+L60</f>
        <v>263711</v>
      </c>
      <c r="M42" s="34">
        <f>+L43+M60</f>
        <v>263711</v>
      </c>
      <c r="N42" s="34">
        <f>+K42</f>
        <v>263711</v>
      </c>
      <c r="O42" s="34">
        <f>+M43+O60</f>
        <v>263711</v>
      </c>
      <c r="P42" s="34">
        <f>+O43+P60</f>
        <v>263711</v>
      </c>
      <c r="Q42" s="34">
        <f>+P43+Q60</f>
        <v>263711</v>
      </c>
      <c r="R42" s="34">
        <f>+O42</f>
        <v>263711</v>
      </c>
      <c r="S42" s="34">
        <f>+Q43+S60</f>
        <v>263711</v>
      </c>
      <c r="T42" s="34">
        <f>+S43+T60</f>
        <v>263711</v>
      </c>
      <c r="U42" s="34">
        <f>+T43+U60</f>
        <v>263711</v>
      </c>
      <c r="V42" s="34">
        <f>+S42</f>
        <v>263711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-3671200</v>
      </c>
      <c r="F43" s="46">
        <f t="shared" si="4"/>
        <v>45863081</v>
      </c>
      <c r="G43" s="46">
        <f t="shared" si="4"/>
        <v>0</v>
      </c>
      <c r="H43" s="46">
        <f t="shared" si="4"/>
        <v>0</v>
      </c>
      <c r="I43" s="46">
        <f t="shared" si="4"/>
        <v>263711</v>
      </c>
      <c r="J43" s="46">
        <f>+I43</f>
        <v>263711</v>
      </c>
      <c r="K43" s="46">
        <f t="shared" si="4"/>
        <v>263711</v>
      </c>
      <c r="L43" s="46">
        <f t="shared" si="4"/>
        <v>263711</v>
      </c>
      <c r="M43" s="46">
        <f t="shared" si="4"/>
        <v>263711</v>
      </c>
      <c r="N43" s="46">
        <f>+M43</f>
        <v>263711</v>
      </c>
      <c r="O43" s="46">
        <f t="shared" si="4"/>
        <v>263711</v>
      </c>
      <c r="P43" s="46">
        <f t="shared" si="4"/>
        <v>263711</v>
      </c>
      <c r="Q43" s="46">
        <f t="shared" si="4"/>
        <v>263711</v>
      </c>
      <c r="R43" s="46">
        <f>+Q43</f>
        <v>263711</v>
      </c>
      <c r="S43" s="46">
        <f t="shared" si="4"/>
        <v>263711</v>
      </c>
      <c r="T43" s="46">
        <f t="shared" si="4"/>
        <v>263711</v>
      </c>
      <c r="U43" s="46">
        <f t="shared" si="4"/>
        <v>263711</v>
      </c>
      <c r="V43" s="46">
        <f>+U43</f>
        <v>263711</v>
      </c>
      <c r="W43" s="46">
        <f>+V43</f>
        <v>263711</v>
      </c>
      <c r="X43" s="46">
        <f t="shared" si="4"/>
        <v>34397307</v>
      </c>
      <c r="Y43" s="46">
        <f t="shared" si="4"/>
        <v>-34133596</v>
      </c>
      <c r="Z43" s="47">
        <f>+IF(X43&lt;&gt;0,+(Y43/X43)*100,0)</f>
        <v>-99.233338237787052</v>
      </c>
      <c r="AA43" s="48">
        <f t="shared" si="4"/>
        <v>45863081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10219973</v>
      </c>
      <c r="F7" s="20">
        <v>10219973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7664976</v>
      </c>
      <c r="Y7" s="20">
        <v>-7664976</v>
      </c>
      <c r="Z7" s="21">
        <v>-100</v>
      </c>
      <c r="AA7" s="22">
        <v>10219973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7426214</v>
      </c>
      <c r="F9" s="20">
        <v>7426214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5569668</v>
      </c>
      <c r="Y9" s="20">
        <v>-5569668</v>
      </c>
      <c r="Z9" s="21">
        <v>-100</v>
      </c>
      <c r="AA9" s="22">
        <v>7426214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5877500</v>
      </c>
      <c r="D14" s="18"/>
      <c r="E14" s="19">
        <v>-14463625</v>
      </c>
      <c r="F14" s="20">
        <v>-14389252</v>
      </c>
      <c r="G14" s="20">
        <v>498556</v>
      </c>
      <c r="H14" s="20">
        <v>511794</v>
      </c>
      <c r="I14" s="20">
        <v>511073</v>
      </c>
      <c r="J14" s="20">
        <v>1521423</v>
      </c>
      <c r="K14" s="20">
        <v>499436</v>
      </c>
      <c r="L14" s="20">
        <v>519423</v>
      </c>
      <c r="M14" s="20">
        <v>524513</v>
      </c>
      <c r="N14" s="20">
        <v>1543372</v>
      </c>
      <c r="O14" s="20">
        <v>536689</v>
      </c>
      <c r="P14" s="20">
        <v>550628</v>
      </c>
      <c r="Q14" s="20"/>
      <c r="R14" s="20">
        <v>1087317</v>
      </c>
      <c r="S14" s="20"/>
      <c r="T14" s="20"/>
      <c r="U14" s="20"/>
      <c r="V14" s="20"/>
      <c r="W14" s="20">
        <v>4152112</v>
      </c>
      <c r="X14" s="20">
        <v>-10791945</v>
      </c>
      <c r="Y14" s="20">
        <v>14944057</v>
      </c>
      <c r="Z14" s="21">
        <v>-138.47417680501522</v>
      </c>
      <c r="AA14" s="22">
        <v>-14389252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5877500</v>
      </c>
      <c r="D17" s="26">
        <f>SUM(D6:D16)</f>
        <v>0</v>
      </c>
      <c r="E17" s="27">
        <f t="shared" si="0"/>
        <v>3182562</v>
      </c>
      <c r="F17" s="28">
        <f t="shared" si="0"/>
        <v>3256935</v>
      </c>
      <c r="G17" s="28">
        <f t="shared" si="0"/>
        <v>498556</v>
      </c>
      <c r="H17" s="28">
        <f t="shared" si="0"/>
        <v>511794</v>
      </c>
      <c r="I17" s="28">
        <f t="shared" si="0"/>
        <v>511073</v>
      </c>
      <c r="J17" s="28">
        <f t="shared" si="0"/>
        <v>1521423</v>
      </c>
      <c r="K17" s="28">
        <f t="shared" si="0"/>
        <v>499436</v>
      </c>
      <c r="L17" s="28">
        <f t="shared" si="0"/>
        <v>519423</v>
      </c>
      <c r="M17" s="28">
        <f t="shared" si="0"/>
        <v>524513</v>
      </c>
      <c r="N17" s="28">
        <f t="shared" si="0"/>
        <v>1543372</v>
      </c>
      <c r="O17" s="28">
        <f t="shared" si="0"/>
        <v>536689</v>
      </c>
      <c r="P17" s="28">
        <f t="shared" si="0"/>
        <v>550628</v>
      </c>
      <c r="Q17" s="28">
        <f t="shared" si="0"/>
        <v>0</v>
      </c>
      <c r="R17" s="28">
        <f t="shared" si="0"/>
        <v>1087317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4152112</v>
      </c>
      <c r="X17" s="28">
        <f t="shared" si="0"/>
        <v>2442699</v>
      </c>
      <c r="Y17" s="28">
        <f t="shared" si="0"/>
        <v>1709413</v>
      </c>
      <c r="Z17" s="29">
        <f>+IF(X17&lt;&gt;0,+(Y17/X17)*100,0)</f>
        <v>69.980501076882589</v>
      </c>
      <c r="AA17" s="30">
        <f>SUM(AA6:AA16)</f>
        <v>3256935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-1845000</v>
      </c>
      <c r="F28" s="20">
        <v>-1295000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-971244</v>
      </c>
      <c r="Y28" s="20">
        <v>971244</v>
      </c>
      <c r="Z28" s="21">
        <v>-100</v>
      </c>
      <c r="AA28" s="22">
        <v>-1295000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-1845000</v>
      </c>
      <c r="F30" s="28">
        <f t="shared" si="1"/>
        <v>-1295000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-971244</v>
      </c>
      <c r="Y30" s="28">
        <f t="shared" si="1"/>
        <v>971244</v>
      </c>
      <c r="Z30" s="29">
        <f>+IF(X30&lt;&gt;0,+(Y30/X30)*100,0)</f>
        <v>-100</v>
      </c>
      <c r="AA30" s="30">
        <f>SUM(AA21:AA29)</f>
        <v>-1295000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5877500</v>
      </c>
      <c r="D41" s="32">
        <f>+D17+D30+D39</f>
        <v>0</v>
      </c>
      <c r="E41" s="33">
        <f t="shared" si="3"/>
        <v>1337562</v>
      </c>
      <c r="F41" s="34">
        <f t="shared" si="3"/>
        <v>1961935</v>
      </c>
      <c r="G41" s="34">
        <f t="shared" si="3"/>
        <v>498556</v>
      </c>
      <c r="H41" s="34">
        <f t="shared" si="3"/>
        <v>511794</v>
      </c>
      <c r="I41" s="34">
        <f t="shared" si="3"/>
        <v>511073</v>
      </c>
      <c r="J41" s="34">
        <f t="shared" si="3"/>
        <v>1521423</v>
      </c>
      <c r="K41" s="34">
        <f t="shared" si="3"/>
        <v>499436</v>
      </c>
      <c r="L41" s="34">
        <f t="shared" si="3"/>
        <v>519423</v>
      </c>
      <c r="M41" s="34">
        <f t="shared" si="3"/>
        <v>524513</v>
      </c>
      <c r="N41" s="34">
        <f t="shared" si="3"/>
        <v>1543372</v>
      </c>
      <c r="O41" s="34">
        <f t="shared" si="3"/>
        <v>536689</v>
      </c>
      <c r="P41" s="34">
        <f t="shared" si="3"/>
        <v>550628</v>
      </c>
      <c r="Q41" s="34">
        <f t="shared" si="3"/>
        <v>0</v>
      </c>
      <c r="R41" s="34">
        <f t="shared" si="3"/>
        <v>1087317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4152112</v>
      </c>
      <c r="X41" s="34">
        <f t="shared" si="3"/>
        <v>1471455</v>
      </c>
      <c r="Y41" s="34">
        <f t="shared" si="3"/>
        <v>2680657</v>
      </c>
      <c r="Z41" s="35">
        <f>+IF(X41&lt;&gt;0,+(Y41/X41)*100,0)</f>
        <v>182.17730069896803</v>
      </c>
      <c r="AA41" s="36">
        <f>+AA17+AA30+AA39</f>
        <v>1961935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498556</v>
      </c>
      <c r="I42" s="34">
        <f>+H43+I60</f>
        <v>1010350</v>
      </c>
      <c r="J42" s="34">
        <f>+G42</f>
        <v>0</v>
      </c>
      <c r="K42" s="34">
        <f>+I43+K60</f>
        <v>1521423</v>
      </c>
      <c r="L42" s="34">
        <f>+K43+L60</f>
        <v>2020859</v>
      </c>
      <c r="M42" s="34">
        <f>+L43+M60</f>
        <v>2540282</v>
      </c>
      <c r="N42" s="34">
        <f>+K42</f>
        <v>1521423</v>
      </c>
      <c r="O42" s="34">
        <f>+M43+O60</f>
        <v>3064795</v>
      </c>
      <c r="P42" s="34">
        <f>+O43+P60</f>
        <v>3601484</v>
      </c>
      <c r="Q42" s="34">
        <f>+P43+Q60</f>
        <v>4152112</v>
      </c>
      <c r="R42" s="34">
        <f>+O42</f>
        <v>3064795</v>
      </c>
      <c r="S42" s="34">
        <f>+Q43+S60</f>
        <v>4152112</v>
      </c>
      <c r="T42" s="34">
        <f>+S43+T60</f>
        <v>4152112</v>
      </c>
      <c r="U42" s="34">
        <f>+T43+U60</f>
        <v>4152112</v>
      </c>
      <c r="V42" s="34">
        <f>+S42</f>
        <v>4152112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5877500</v>
      </c>
      <c r="D43" s="44">
        <f t="shared" ref="D43:AA43" si="4">+D41+D42</f>
        <v>0</v>
      </c>
      <c r="E43" s="45">
        <f t="shared" si="4"/>
        <v>1337562</v>
      </c>
      <c r="F43" s="46">
        <f t="shared" si="4"/>
        <v>1961935</v>
      </c>
      <c r="G43" s="46">
        <f t="shared" si="4"/>
        <v>498556</v>
      </c>
      <c r="H43" s="46">
        <f t="shared" si="4"/>
        <v>1010350</v>
      </c>
      <c r="I43" s="46">
        <f t="shared" si="4"/>
        <v>1521423</v>
      </c>
      <c r="J43" s="46">
        <f>+I43</f>
        <v>1521423</v>
      </c>
      <c r="K43" s="46">
        <f t="shared" si="4"/>
        <v>2020859</v>
      </c>
      <c r="L43" s="46">
        <f t="shared" si="4"/>
        <v>2540282</v>
      </c>
      <c r="M43" s="46">
        <f t="shared" si="4"/>
        <v>3064795</v>
      </c>
      <c r="N43" s="46">
        <f>+M43</f>
        <v>3064795</v>
      </c>
      <c r="O43" s="46">
        <f t="shared" si="4"/>
        <v>3601484</v>
      </c>
      <c r="P43" s="46">
        <f t="shared" si="4"/>
        <v>4152112</v>
      </c>
      <c r="Q43" s="46">
        <f t="shared" si="4"/>
        <v>4152112</v>
      </c>
      <c r="R43" s="46">
        <f>+Q43</f>
        <v>4152112</v>
      </c>
      <c r="S43" s="46">
        <f t="shared" si="4"/>
        <v>4152112</v>
      </c>
      <c r="T43" s="46">
        <f t="shared" si="4"/>
        <v>4152112</v>
      </c>
      <c r="U43" s="46">
        <f t="shared" si="4"/>
        <v>4152112</v>
      </c>
      <c r="V43" s="46">
        <f>+U43</f>
        <v>4152112</v>
      </c>
      <c r="W43" s="46">
        <f>+V43</f>
        <v>4152112</v>
      </c>
      <c r="X43" s="46">
        <f t="shared" si="4"/>
        <v>1471455</v>
      </c>
      <c r="Y43" s="46">
        <f t="shared" si="4"/>
        <v>2680657</v>
      </c>
      <c r="Z43" s="47">
        <f>+IF(X43&lt;&gt;0,+(Y43/X43)*100,0)</f>
        <v>182.17730069896803</v>
      </c>
      <c r="AA43" s="48">
        <f t="shared" si="4"/>
        <v>1961935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38010172</v>
      </c>
      <c r="F7" s="20">
        <v>32229098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24171822</v>
      </c>
      <c r="Y7" s="20">
        <v>-24171822</v>
      </c>
      <c r="Z7" s="21">
        <v>-100</v>
      </c>
      <c r="AA7" s="22">
        <v>32229098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-5681801</v>
      </c>
      <c r="D14" s="18"/>
      <c r="E14" s="19"/>
      <c r="F14" s="20"/>
      <c r="G14" s="20">
        <v>-52123</v>
      </c>
      <c r="H14" s="20">
        <v>-125544</v>
      </c>
      <c r="I14" s="20">
        <v>-574220</v>
      </c>
      <c r="J14" s="20">
        <v>-751887</v>
      </c>
      <c r="K14" s="20">
        <v>-222103</v>
      </c>
      <c r="L14" s="20">
        <v>-1703914</v>
      </c>
      <c r="M14" s="20">
        <v>-4623</v>
      </c>
      <c r="N14" s="20">
        <v>-1930640</v>
      </c>
      <c r="O14" s="20">
        <v>-983743</v>
      </c>
      <c r="P14" s="20">
        <v>-617491</v>
      </c>
      <c r="Q14" s="20"/>
      <c r="R14" s="20">
        <v>-1601234</v>
      </c>
      <c r="S14" s="20"/>
      <c r="T14" s="20"/>
      <c r="U14" s="20"/>
      <c r="V14" s="20"/>
      <c r="W14" s="20">
        <v>-4283761</v>
      </c>
      <c r="X14" s="20"/>
      <c r="Y14" s="20">
        <v>-4283761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-5681801</v>
      </c>
      <c r="D17" s="26">
        <f>SUM(D6:D16)</f>
        <v>0</v>
      </c>
      <c r="E17" s="27">
        <f t="shared" si="0"/>
        <v>38010172</v>
      </c>
      <c r="F17" s="28">
        <f t="shared" si="0"/>
        <v>32229098</v>
      </c>
      <c r="G17" s="28">
        <f t="shared" si="0"/>
        <v>-52123</v>
      </c>
      <c r="H17" s="28">
        <f t="shared" si="0"/>
        <v>-125544</v>
      </c>
      <c r="I17" s="28">
        <f t="shared" si="0"/>
        <v>-574220</v>
      </c>
      <c r="J17" s="28">
        <f t="shared" si="0"/>
        <v>-751887</v>
      </c>
      <c r="K17" s="28">
        <f t="shared" si="0"/>
        <v>-222103</v>
      </c>
      <c r="L17" s="28">
        <f t="shared" si="0"/>
        <v>-1703914</v>
      </c>
      <c r="M17" s="28">
        <f t="shared" si="0"/>
        <v>-4623</v>
      </c>
      <c r="N17" s="28">
        <f t="shared" si="0"/>
        <v>-1930640</v>
      </c>
      <c r="O17" s="28">
        <f t="shared" si="0"/>
        <v>-983743</v>
      </c>
      <c r="P17" s="28">
        <f t="shared" si="0"/>
        <v>-617491</v>
      </c>
      <c r="Q17" s="28">
        <f t="shared" si="0"/>
        <v>0</v>
      </c>
      <c r="R17" s="28">
        <f t="shared" si="0"/>
        <v>-1601234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-4283761</v>
      </c>
      <c r="X17" s="28">
        <f t="shared" si="0"/>
        <v>24171822</v>
      </c>
      <c r="Y17" s="28">
        <f t="shared" si="0"/>
        <v>-28455583</v>
      </c>
      <c r="Z17" s="29">
        <f>+IF(X17&lt;&gt;0,+(Y17/X17)*100,0)</f>
        <v>-117.7221270287362</v>
      </c>
      <c r="AA17" s="30">
        <f>SUM(AA6:AA16)</f>
        <v>32229098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-1120000</v>
      </c>
      <c r="G28" s="20"/>
      <c r="H28" s="20"/>
      <c r="I28" s="20"/>
      <c r="J28" s="20"/>
      <c r="K28" s="20">
        <v>-29991</v>
      </c>
      <c r="L28" s="20"/>
      <c r="M28" s="20"/>
      <c r="N28" s="20">
        <v>-29991</v>
      </c>
      <c r="O28" s="20">
        <v>-10768</v>
      </c>
      <c r="P28" s="20"/>
      <c r="Q28" s="20"/>
      <c r="R28" s="20">
        <v>-10768</v>
      </c>
      <c r="S28" s="20"/>
      <c r="T28" s="20"/>
      <c r="U28" s="20"/>
      <c r="V28" s="20"/>
      <c r="W28" s="20">
        <v>-40759</v>
      </c>
      <c r="X28" s="20">
        <v>-374994</v>
      </c>
      <c r="Y28" s="20">
        <v>334235</v>
      </c>
      <c r="Z28" s="21">
        <v>-89.130759425484143</v>
      </c>
      <c r="AA28" s="22">
        <v>-1120000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-1120000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-29991</v>
      </c>
      <c r="L30" s="28">
        <f t="shared" si="1"/>
        <v>0</v>
      </c>
      <c r="M30" s="28">
        <f t="shared" si="1"/>
        <v>0</v>
      </c>
      <c r="N30" s="28">
        <f t="shared" si="1"/>
        <v>-29991</v>
      </c>
      <c r="O30" s="28">
        <f t="shared" si="1"/>
        <v>-10768</v>
      </c>
      <c r="P30" s="28">
        <f t="shared" si="1"/>
        <v>0</v>
      </c>
      <c r="Q30" s="28">
        <f t="shared" si="1"/>
        <v>0</v>
      </c>
      <c r="R30" s="28">
        <f t="shared" si="1"/>
        <v>-10768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-40759</v>
      </c>
      <c r="X30" s="28">
        <f t="shared" si="1"/>
        <v>-374994</v>
      </c>
      <c r="Y30" s="28">
        <f t="shared" si="1"/>
        <v>334235</v>
      </c>
      <c r="Z30" s="29">
        <f>+IF(X30&lt;&gt;0,+(Y30/X30)*100,0)</f>
        <v>-89.130759425484143</v>
      </c>
      <c r="AA30" s="30">
        <f>SUM(AA21:AA29)</f>
        <v>-1120000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-5681801</v>
      </c>
      <c r="D41" s="32">
        <f>+D17+D30+D39</f>
        <v>0</v>
      </c>
      <c r="E41" s="33">
        <f t="shared" si="3"/>
        <v>38010172</v>
      </c>
      <c r="F41" s="34">
        <f t="shared" si="3"/>
        <v>31109098</v>
      </c>
      <c r="G41" s="34">
        <f t="shared" si="3"/>
        <v>-52123</v>
      </c>
      <c r="H41" s="34">
        <f t="shared" si="3"/>
        <v>-125544</v>
      </c>
      <c r="I41" s="34">
        <f t="shared" si="3"/>
        <v>-574220</v>
      </c>
      <c r="J41" s="34">
        <f t="shared" si="3"/>
        <v>-751887</v>
      </c>
      <c r="K41" s="34">
        <f t="shared" si="3"/>
        <v>-252094</v>
      </c>
      <c r="L41" s="34">
        <f t="shared" si="3"/>
        <v>-1703914</v>
      </c>
      <c r="M41" s="34">
        <f t="shared" si="3"/>
        <v>-4623</v>
      </c>
      <c r="N41" s="34">
        <f t="shared" si="3"/>
        <v>-1960631</v>
      </c>
      <c r="O41" s="34">
        <f t="shared" si="3"/>
        <v>-994511</v>
      </c>
      <c r="P41" s="34">
        <f t="shared" si="3"/>
        <v>-617491</v>
      </c>
      <c r="Q41" s="34">
        <f t="shared" si="3"/>
        <v>0</v>
      </c>
      <c r="R41" s="34">
        <f t="shared" si="3"/>
        <v>-1612002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-4324520</v>
      </c>
      <c r="X41" s="34">
        <f t="shared" si="3"/>
        <v>23796828</v>
      </c>
      <c r="Y41" s="34">
        <f t="shared" si="3"/>
        <v>-28121348</v>
      </c>
      <c r="Z41" s="35">
        <f>+IF(X41&lt;&gt;0,+(Y41/X41)*100,0)</f>
        <v>-118.17267410597749</v>
      </c>
      <c r="AA41" s="36">
        <f>+AA17+AA30+AA39</f>
        <v>31109098</v>
      </c>
    </row>
    <row r="42" spans="1:27" x14ac:dyDescent="0.25">
      <c r="A42" s="23" t="s">
        <v>63</v>
      </c>
      <c r="B42" s="17" t="s">
        <v>64</v>
      </c>
      <c r="C42" s="32">
        <v>-1483491</v>
      </c>
      <c r="D42" s="32"/>
      <c r="E42" s="33"/>
      <c r="F42" s="34"/>
      <c r="G42" s="34"/>
      <c r="H42" s="34">
        <f>+G43+H60</f>
        <v>-52123</v>
      </c>
      <c r="I42" s="34">
        <f>+H43+I60</f>
        <v>-177667</v>
      </c>
      <c r="J42" s="34">
        <f>+G42</f>
        <v>0</v>
      </c>
      <c r="K42" s="34">
        <f>+I43+K60</f>
        <v>-751887</v>
      </c>
      <c r="L42" s="34">
        <f>+K43+L60</f>
        <v>-1003981</v>
      </c>
      <c r="M42" s="34">
        <f>+L43+M60</f>
        <v>-2707895</v>
      </c>
      <c r="N42" s="34">
        <f>+K42</f>
        <v>-751887</v>
      </c>
      <c r="O42" s="34">
        <f>+M43+O60</f>
        <v>-2712518</v>
      </c>
      <c r="P42" s="34">
        <f>+O43+P60</f>
        <v>-3707029</v>
      </c>
      <c r="Q42" s="34">
        <f>+P43+Q60</f>
        <v>-4324520</v>
      </c>
      <c r="R42" s="34">
        <f>+O42</f>
        <v>-2712518</v>
      </c>
      <c r="S42" s="34">
        <f>+Q43+S60</f>
        <v>-4324520</v>
      </c>
      <c r="T42" s="34">
        <f>+S43+T60</f>
        <v>-4324520</v>
      </c>
      <c r="U42" s="34">
        <f>+T43+U60</f>
        <v>-4324520</v>
      </c>
      <c r="V42" s="34">
        <f>+S42</f>
        <v>-4324520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-7165292</v>
      </c>
      <c r="D43" s="44">
        <f t="shared" ref="D43:AA43" si="4">+D41+D42</f>
        <v>0</v>
      </c>
      <c r="E43" s="45">
        <f t="shared" si="4"/>
        <v>38010172</v>
      </c>
      <c r="F43" s="46">
        <f t="shared" si="4"/>
        <v>31109098</v>
      </c>
      <c r="G43" s="46">
        <f t="shared" si="4"/>
        <v>-52123</v>
      </c>
      <c r="H43" s="46">
        <f t="shared" si="4"/>
        <v>-177667</v>
      </c>
      <c r="I43" s="46">
        <f t="shared" si="4"/>
        <v>-751887</v>
      </c>
      <c r="J43" s="46">
        <f>+I43</f>
        <v>-751887</v>
      </c>
      <c r="K43" s="46">
        <f t="shared" si="4"/>
        <v>-1003981</v>
      </c>
      <c r="L43" s="46">
        <f t="shared" si="4"/>
        <v>-2707895</v>
      </c>
      <c r="M43" s="46">
        <f t="shared" si="4"/>
        <v>-2712518</v>
      </c>
      <c r="N43" s="46">
        <f>+M43</f>
        <v>-2712518</v>
      </c>
      <c r="O43" s="46">
        <f t="shared" si="4"/>
        <v>-3707029</v>
      </c>
      <c r="P43" s="46">
        <f t="shared" si="4"/>
        <v>-4324520</v>
      </c>
      <c r="Q43" s="46">
        <f t="shared" si="4"/>
        <v>-4324520</v>
      </c>
      <c r="R43" s="46">
        <f>+Q43</f>
        <v>-4324520</v>
      </c>
      <c r="S43" s="46">
        <f t="shared" si="4"/>
        <v>-4324520</v>
      </c>
      <c r="T43" s="46">
        <f t="shared" si="4"/>
        <v>-4324520</v>
      </c>
      <c r="U43" s="46">
        <f t="shared" si="4"/>
        <v>-4324520</v>
      </c>
      <c r="V43" s="46">
        <f>+U43</f>
        <v>-4324520</v>
      </c>
      <c r="W43" s="46">
        <f>+V43</f>
        <v>-4324520</v>
      </c>
      <c r="X43" s="46">
        <f t="shared" si="4"/>
        <v>23796828</v>
      </c>
      <c r="Y43" s="46">
        <f t="shared" si="4"/>
        <v>-28121348</v>
      </c>
      <c r="Z43" s="47">
        <f>+IF(X43&lt;&gt;0,+(Y43/X43)*100,0)</f>
        <v>-118.17267410597749</v>
      </c>
      <c r="AA43" s="48">
        <f t="shared" si="4"/>
        <v>31109098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1777018</v>
      </c>
      <c r="D7" s="18"/>
      <c r="E7" s="19">
        <v>9437076</v>
      </c>
      <c r="F7" s="20">
        <v>9437076</v>
      </c>
      <c r="G7" s="20"/>
      <c r="H7" s="20"/>
      <c r="I7" s="20">
        <v>68652</v>
      </c>
      <c r="J7" s="20">
        <v>68652</v>
      </c>
      <c r="K7" s="20">
        <v>184953</v>
      </c>
      <c r="L7" s="20"/>
      <c r="M7" s="20">
        <v>99170</v>
      </c>
      <c r="N7" s="20">
        <v>284123</v>
      </c>
      <c r="O7" s="20">
        <v>117988</v>
      </c>
      <c r="P7" s="20">
        <v>106586</v>
      </c>
      <c r="Q7" s="20">
        <v>105289</v>
      </c>
      <c r="R7" s="20">
        <v>329863</v>
      </c>
      <c r="S7" s="20"/>
      <c r="T7" s="20"/>
      <c r="U7" s="20"/>
      <c r="V7" s="20"/>
      <c r="W7" s="20">
        <v>682638</v>
      </c>
      <c r="X7" s="20">
        <v>7077807</v>
      </c>
      <c r="Y7" s="20">
        <v>-6395169</v>
      </c>
      <c r="Z7" s="21">
        <v>-90.355232913245587</v>
      </c>
      <c r="AA7" s="22">
        <v>9437076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-95151000</v>
      </c>
      <c r="F14" s="20">
        <v>-95151000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-71363250</v>
      </c>
      <c r="Y14" s="20">
        <v>71363250</v>
      </c>
      <c r="Z14" s="21">
        <v>-100</v>
      </c>
      <c r="AA14" s="22">
        <v>-95151000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1777018</v>
      </c>
      <c r="D17" s="26">
        <f>SUM(D6:D16)</f>
        <v>0</v>
      </c>
      <c r="E17" s="27">
        <f t="shared" si="0"/>
        <v>-85713924</v>
      </c>
      <c r="F17" s="28">
        <f t="shared" si="0"/>
        <v>-85713924</v>
      </c>
      <c r="G17" s="28">
        <f t="shared" si="0"/>
        <v>0</v>
      </c>
      <c r="H17" s="28">
        <f t="shared" si="0"/>
        <v>0</v>
      </c>
      <c r="I17" s="28">
        <f t="shared" si="0"/>
        <v>68652</v>
      </c>
      <c r="J17" s="28">
        <f t="shared" si="0"/>
        <v>68652</v>
      </c>
      <c r="K17" s="28">
        <f t="shared" si="0"/>
        <v>184953</v>
      </c>
      <c r="L17" s="28">
        <f t="shared" si="0"/>
        <v>0</v>
      </c>
      <c r="M17" s="28">
        <f t="shared" si="0"/>
        <v>99170</v>
      </c>
      <c r="N17" s="28">
        <f t="shared" si="0"/>
        <v>284123</v>
      </c>
      <c r="O17" s="28">
        <f t="shared" si="0"/>
        <v>117988</v>
      </c>
      <c r="P17" s="28">
        <f t="shared" si="0"/>
        <v>106586</v>
      </c>
      <c r="Q17" s="28">
        <f t="shared" si="0"/>
        <v>105289</v>
      </c>
      <c r="R17" s="28">
        <f t="shared" si="0"/>
        <v>329863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682638</v>
      </c>
      <c r="X17" s="28">
        <f t="shared" si="0"/>
        <v>-64285443</v>
      </c>
      <c r="Y17" s="28">
        <f t="shared" si="0"/>
        <v>64968081</v>
      </c>
      <c r="Z17" s="29">
        <f>+IF(X17&lt;&gt;0,+(Y17/X17)*100,0)</f>
        <v>-101.06188581449148</v>
      </c>
      <c r="AA17" s="30">
        <f>SUM(AA6:AA16)</f>
        <v>-85713924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1777018</v>
      </c>
      <c r="D41" s="32">
        <f>+D17+D30+D39</f>
        <v>0</v>
      </c>
      <c r="E41" s="33">
        <f t="shared" si="3"/>
        <v>-85713924</v>
      </c>
      <c r="F41" s="34">
        <f t="shared" si="3"/>
        <v>-85713924</v>
      </c>
      <c r="G41" s="34">
        <f t="shared" si="3"/>
        <v>0</v>
      </c>
      <c r="H41" s="34">
        <f t="shared" si="3"/>
        <v>0</v>
      </c>
      <c r="I41" s="34">
        <f t="shared" si="3"/>
        <v>68652</v>
      </c>
      <c r="J41" s="34">
        <f t="shared" si="3"/>
        <v>68652</v>
      </c>
      <c r="K41" s="34">
        <f t="shared" si="3"/>
        <v>184953</v>
      </c>
      <c r="L41" s="34">
        <f t="shared" si="3"/>
        <v>0</v>
      </c>
      <c r="M41" s="34">
        <f t="shared" si="3"/>
        <v>99170</v>
      </c>
      <c r="N41" s="34">
        <f t="shared" si="3"/>
        <v>284123</v>
      </c>
      <c r="O41" s="34">
        <f t="shared" si="3"/>
        <v>117988</v>
      </c>
      <c r="P41" s="34">
        <f t="shared" si="3"/>
        <v>106586</v>
      </c>
      <c r="Q41" s="34">
        <f t="shared" si="3"/>
        <v>105289</v>
      </c>
      <c r="R41" s="34">
        <f t="shared" si="3"/>
        <v>329863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682638</v>
      </c>
      <c r="X41" s="34">
        <f t="shared" si="3"/>
        <v>-64285443</v>
      </c>
      <c r="Y41" s="34">
        <f t="shared" si="3"/>
        <v>64968081</v>
      </c>
      <c r="Z41" s="35">
        <f>+IF(X41&lt;&gt;0,+(Y41/X41)*100,0)</f>
        <v>-101.06188581449148</v>
      </c>
      <c r="AA41" s="36">
        <f>+AA17+AA30+AA39</f>
        <v>-85713924</v>
      </c>
    </row>
    <row r="42" spans="1:27" x14ac:dyDescent="0.25">
      <c r="A42" s="23" t="s">
        <v>63</v>
      </c>
      <c r="B42" s="17" t="s">
        <v>64</v>
      </c>
      <c r="C42" s="32">
        <v>10506416</v>
      </c>
      <c r="D42" s="32"/>
      <c r="E42" s="33">
        <v>-10506416</v>
      </c>
      <c r="F42" s="34">
        <v>-10506416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68652</v>
      </c>
      <c r="L42" s="34">
        <f>+K43+L60</f>
        <v>253605</v>
      </c>
      <c r="M42" s="34">
        <f>+L43+M60</f>
        <v>253605</v>
      </c>
      <c r="N42" s="34">
        <f>+K42</f>
        <v>68652</v>
      </c>
      <c r="O42" s="34">
        <f>+M43+O60</f>
        <v>352775</v>
      </c>
      <c r="P42" s="34">
        <f>+O43+P60</f>
        <v>470763</v>
      </c>
      <c r="Q42" s="34">
        <f>+P43+Q60</f>
        <v>577349</v>
      </c>
      <c r="R42" s="34">
        <f>+O42</f>
        <v>352775</v>
      </c>
      <c r="S42" s="34">
        <f>+Q43+S60</f>
        <v>682638</v>
      </c>
      <c r="T42" s="34">
        <f>+S43+T60</f>
        <v>682638</v>
      </c>
      <c r="U42" s="34">
        <f>+T43+U60</f>
        <v>682638</v>
      </c>
      <c r="V42" s="34">
        <f>+S42</f>
        <v>682638</v>
      </c>
      <c r="W42" s="34">
        <f>+G42</f>
        <v>0</v>
      </c>
      <c r="X42" s="34">
        <v>-10506416</v>
      </c>
      <c r="Y42" s="34">
        <f>+W42-X42</f>
        <v>10506416</v>
      </c>
      <c r="Z42" s="35">
        <f>+IF(X42&lt;&gt;0,+(Y42/X42)*100,0)</f>
        <v>-100</v>
      </c>
      <c r="AA42" s="36">
        <v>-10506416</v>
      </c>
    </row>
    <row r="43" spans="1:27" x14ac:dyDescent="0.25">
      <c r="A43" s="42" t="s">
        <v>65</v>
      </c>
      <c r="B43" s="43" t="s">
        <v>64</v>
      </c>
      <c r="C43" s="44">
        <f>+C41+C42</f>
        <v>12283434</v>
      </c>
      <c r="D43" s="44">
        <f t="shared" ref="D43:AA43" si="4">+D41+D42</f>
        <v>0</v>
      </c>
      <c r="E43" s="45">
        <f t="shared" si="4"/>
        <v>-96220340</v>
      </c>
      <c r="F43" s="46">
        <f t="shared" si="4"/>
        <v>-96220340</v>
      </c>
      <c r="G43" s="46">
        <f t="shared" si="4"/>
        <v>0</v>
      </c>
      <c r="H43" s="46">
        <f t="shared" si="4"/>
        <v>0</v>
      </c>
      <c r="I43" s="46">
        <f t="shared" si="4"/>
        <v>68652</v>
      </c>
      <c r="J43" s="46">
        <f>+I43</f>
        <v>68652</v>
      </c>
      <c r="K43" s="46">
        <f t="shared" si="4"/>
        <v>253605</v>
      </c>
      <c r="L43" s="46">
        <f t="shared" si="4"/>
        <v>253605</v>
      </c>
      <c r="M43" s="46">
        <f t="shared" si="4"/>
        <v>352775</v>
      </c>
      <c r="N43" s="46">
        <f>+M43</f>
        <v>352775</v>
      </c>
      <c r="O43" s="46">
        <f t="shared" si="4"/>
        <v>470763</v>
      </c>
      <c r="P43" s="46">
        <f t="shared" si="4"/>
        <v>577349</v>
      </c>
      <c r="Q43" s="46">
        <f t="shared" si="4"/>
        <v>682638</v>
      </c>
      <c r="R43" s="46">
        <f>+Q43</f>
        <v>682638</v>
      </c>
      <c r="S43" s="46">
        <f t="shared" si="4"/>
        <v>682638</v>
      </c>
      <c r="T43" s="46">
        <f t="shared" si="4"/>
        <v>682638</v>
      </c>
      <c r="U43" s="46">
        <f t="shared" si="4"/>
        <v>682638</v>
      </c>
      <c r="V43" s="46">
        <f>+U43</f>
        <v>682638</v>
      </c>
      <c r="W43" s="46">
        <f>+V43</f>
        <v>682638</v>
      </c>
      <c r="X43" s="46">
        <f t="shared" si="4"/>
        <v>-74791859</v>
      </c>
      <c r="Y43" s="46">
        <f t="shared" si="4"/>
        <v>75474497</v>
      </c>
      <c r="Z43" s="47">
        <f>+IF(X43&lt;&gt;0,+(Y43/X43)*100,0)</f>
        <v>-100.91271698434451</v>
      </c>
      <c r="AA43" s="48">
        <f t="shared" si="4"/>
        <v>-96220340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6043552</v>
      </c>
      <c r="F7" s="20">
        <v>6043552</v>
      </c>
      <c r="G7" s="20">
        <v>620743</v>
      </c>
      <c r="H7" s="20">
        <v>525650</v>
      </c>
      <c r="I7" s="20">
        <v>345686</v>
      </c>
      <c r="J7" s="20">
        <v>1492079</v>
      </c>
      <c r="K7" s="20">
        <v>331983</v>
      </c>
      <c r="L7" s="20">
        <v>422146</v>
      </c>
      <c r="M7" s="20">
        <v>225931</v>
      </c>
      <c r="N7" s="20">
        <v>980060</v>
      </c>
      <c r="O7" s="20">
        <v>192792</v>
      </c>
      <c r="P7" s="20">
        <v>172935</v>
      </c>
      <c r="Q7" s="20">
        <v>243949</v>
      </c>
      <c r="R7" s="20">
        <v>609676</v>
      </c>
      <c r="S7" s="20"/>
      <c r="T7" s="20"/>
      <c r="U7" s="20"/>
      <c r="V7" s="20"/>
      <c r="W7" s="20">
        <v>3081815</v>
      </c>
      <c r="X7" s="20">
        <v>4532661</v>
      </c>
      <c r="Y7" s="20">
        <v>-1450846</v>
      </c>
      <c r="Z7" s="21">
        <v>-32.0087030554458</v>
      </c>
      <c r="AA7" s="22">
        <v>6043552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-3654300</v>
      </c>
      <c r="F9" s="20">
        <v>-154300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-1340725</v>
      </c>
      <c r="Y9" s="20">
        <v>1340725</v>
      </c>
      <c r="Z9" s="21">
        <v>-100</v>
      </c>
      <c r="AA9" s="22">
        <v>-154300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17673</v>
      </c>
      <c r="H11" s="20">
        <v>28729</v>
      </c>
      <c r="I11" s="20">
        <v>21157</v>
      </c>
      <c r="J11" s="20">
        <v>67559</v>
      </c>
      <c r="K11" s="20">
        <v>23497</v>
      </c>
      <c r="L11" s="20">
        <v>20519</v>
      </c>
      <c r="M11" s="20">
        <v>9469</v>
      </c>
      <c r="N11" s="20">
        <v>53485</v>
      </c>
      <c r="O11" s="20">
        <v>12354</v>
      </c>
      <c r="P11" s="20">
        <v>8480</v>
      </c>
      <c r="Q11" s="20">
        <v>12763</v>
      </c>
      <c r="R11" s="20">
        <v>33597</v>
      </c>
      <c r="S11" s="20"/>
      <c r="T11" s="20"/>
      <c r="U11" s="20"/>
      <c r="V11" s="20"/>
      <c r="W11" s="20">
        <v>154641</v>
      </c>
      <c r="X11" s="20"/>
      <c r="Y11" s="20">
        <v>154641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-20499480</v>
      </c>
      <c r="F14" s="20">
        <v>-16649480</v>
      </c>
      <c r="G14" s="20">
        <v>-98260</v>
      </c>
      <c r="H14" s="20">
        <v>-78700</v>
      </c>
      <c r="I14" s="20">
        <v>-527</v>
      </c>
      <c r="J14" s="20">
        <v>-177487</v>
      </c>
      <c r="K14" s="20">
        <v>-394830</v>
      </c>
      <c r="L14" s="20">
        <v>-21850</v>
      </c>
      <c r="M14" s="20">
        <v>-30800</v>
      </c>
      <c r="N14" s="20">
        <v>-447480</v>
      </c>
      <c r="O14" s="20"/>
      <c r="P14" s="20"/>
      <c r="Q14" s="20">
        <v>-45130</v>
      </c>
      <c r="R14" s="20">
        <v>-45130</v>
      </c>
      <c r="S14" s="20"/>
      <c r="T14" s="20"/>
      <c r="U14" s="20"/>
      <c r="V14" s="20"/>
      <c r="W14" s="20">
        <v>-670097</v>
      </c>
      <c r="X14" s="20">
        <v>-13834610</v>
      </c>
      <c r="Y14" s="20">
        <v>13164513</v>
      </c>
      <c r="Z14" s="21">
        <v>-95.156372315518837</v>
      </c>
      <c r="AA14" s="22">
        <v>-16649480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-18110228</v>
      </c>
      <c r="F17" s="28">
        <f t="shared" si="0"/>
        <v>-10760228</v>
      </c>
      <c r="G17" s="28">
        <f t="shared" si="0"/>
        <v>540296</v>
      </c>
      <c r="H17" s="28">
        <f t="shared" si="0"/>
        <v>475679</v>
      </c>
      <c r="I17" s="28">
        <f t="shared" si="0"/>
        <v>366316</v>
      </c>
      <c r="J17" s="28">
        <f t="shared" si="0"/>
        <v>1382291</v>
      </c>
      <c r="K17" s="28">
        <f t="shared" si="0"/>
        <v>-39350</v>
      </c>
      <c r="L17" s="28">
        <f t="shared" si="0"/>
        <v>420815</v>
      </c>
      <c r="M17" s="28">
        <f t="shared" si="0"/>
        <v>204600</v>
      </c>
      <c r="N17" s="28">
        <f t="shared" si="0"/>
        <v>586065</v>
      </c>
      <c r="O17" s="28">
        <f t="shared" si="0"/>
        <v>205146</v>
      </c>
      <c r="P17" s="28">
        <f t="shared" si="0"/>
        <v>181415</v>
      </c>
      <c r="Q17" s="28">
        <f t="shared" si="0"/>
        <v>211582</v>
      </c>
      <c r="R17" s="28">
        <f t="shared" si="0"/>
        <v>598143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2566499</v>
      </c>
      <c r="X17" s="28">
        <f t="shared" si="0"/>
        <v>-10642674</v>
      </c>
      <c r="Y17" s="28">
        <f t="shared" si="0"/>
        <v>13209173</v>
      </c>
      <c r="Z17" s="29">
        <f>+IF(X17&lt;&gt;0,+(Y17/X17)*100,0)</f>
        <v>-124.11517067984983</v>
      </c>
      <c r="AA17" s="30">
        <f>SUM(AA6:AA16)</f>
        <v>-10760228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-18110228</v>
      </c>
      <c r="F41" s="34">
        <f t="shared" si="3"/>
        <v>-10760228</v>
      </c>
      <c r="G41" s="34">
        <f t="shared" si="3"/>
        <v>540296</v>
      </c>
      <c r="H41" s="34">
        <f t="shared" si="3"/>
        <v>475679</v>
      </c>
      <c r="I41" s="34">
        <f t="shared" si="3"/>
        <v>366316</v>
      </c>
      <c r="J41" s="34">
        <f t="shared" si="3"/>
        <v>1382291</v>
      </c>
      <c r="K41" s="34">
        <f t="shared" si="3"/>
        <v>-39350</v>
      </c>
      <c r="L41" s="34">
        <f t="shared" si="3"/>
        <v>420815</v>
      </c>
      <c r="M41" s="34">
        <f t="shared" si="3"/>
        <v>204600</v>
      </c>
      <c r="N41" s="34">
        <f t="shared" si="3"/>
        <v>586065</v>
      </c>
      <c r="O41" s="34">
        <f t="shared" si="3"/>
        <v>205146</v>
      </c>
      <c r="P41" s="34">
        <f t="shared" si="3"/>
        <v>181415</v>
      </c>
      <c r="Q41" s="34">
        <f t="shared" si="3"/>
        <v>211582</v>
      </c>
      <c r="R41" s="34">
        <f t="shared" si="3"/>
        <v>598143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2566499</v>
      </c>
      <c r="X41" s="34">
        <f t="shared" si="3"/>
        <v>-10642674</v>
      </c>
      <c r="Y41" s="34">
        <f t="shared" si="3"/>
        <v>13209173</v>
      </c>
      <c r="Z41" s="35">
        <f>+IF(X41&lt;&gt;0,+(Y41/X41)*100,0)</f>
        <v>-124.11517067984983</v>
      </c>
      <c r="AA41" s="36">
        <f>+AA17+AA30+AA39</f>
        <v>-10760228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1493141</v>
      </c>
      <c r="F42" s="34">
        <v>1493141</v>
      </c>
      <c r="G42" s="34">
        <v>2667538</v>
      </c>
      <c r="H42" s="34">
        <f>+G43+H60</f>
        <v>3207834</v>
      </c>
      <c r="I42" s="34">
        <f>+H43+I60</f>
        <v>3683513</v>
      </c>
      <c r="J42" s="34">
        <f>+G42</f>
        <v>2667538</v>
      </c>
      <c r="K42" s="34">
        <f>+I43+K60</f>
        <v>4049829</v>
      </c>
      <c r="L42" s="34">
        <f>+K43+L60</f>
        <v>4010479</v>
      </c>
      <c r="M42" s="34">
        <f>+L43+M60</f>
        <v>4431294</v>
      </c>
      <c r="N42" s="34">
        <f>+K42</f>
        <v>4049829</v>
      </c>
      <c r="O42" s="34">
        <f>+M43+O60</f>
        <v>4635894</v>
      </c>
      <c r="P42" s="34">
        <f>+O43+P60</f>
        <v>4841040</v>
      </c>
      <c r="Q42" s="34">
        <f>+P43+Q60</f>
        <v>5022455</v>
      </c>
      <c r="R42" s="34">
        <f>+O42</f>
        <v>4635894</v>
      </c>
      <c r="S42" s="34">
        <f>+Q43+S60</f>
        <v>5234037</v>
      </c>
      <c r="T42" s="34">
        <f>+S43+T60</f>
        <v>5234037</v>
      </c>
      <c r="U42" s="34">
        <f>+T43+U60</f>
        <v>5234037</v>
      </c>
      <c r="V42" s="34">
        <f>+S42</f>
        <v>5234037</v>
      </c>
      <c r="W42" s="34">
        <f>+G42</f>
        <v>2667538</v>
      </c>
      <c r="X42" s="34">
        <v>1493141</v>
      </c>
      <c r="Y42" s="34">
        <f>+W42-X42</f>
        <v>1174397</v>
      </c>
      <c r="Z42" s="35">
        <f>+IF(X42&lt;&gt;0,+(Y42/X42)*100,0)</f>
        <v>78.652786307522192</v>
      </c>
      <c r="AA42" s="36">
        <v>1493141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-16617087</v>
      </c>
      <c r="F43" s="46">
        <f t="shared" si="4"/>
        <v>-9267087</v>
      </c>
      <c r="G43" s="46">
        <f t="shared" si="4"/>
        <v>3207834</v>
      </c>
      <c r="H43" s="46">
        <f t="shared" si="4"/>
        <v>3683513</v>
      </c>
      <c r="I43" s="46">
        <f t="shared" si="4"/>
        <v>4049829</v>
      </c>
      <c r="J43" s="46">
        <f>+I43</f>
        <v>4049829</v>
      </c>
      <c r="K43" s="46">
        <f t="shared" si="4"/>
        <v>4010479</v>
      </c>
      <c r="L43" s="46">
        <f t="shared" si="4"/>
        <v>4431294</v>
      </c>
      <c r="M43" s="46">
        <f t="shared" si="4"/>
        <v>4635894</v>
      </c>
      <c r="N43" s="46">
        <f>+M43</f>
        <v>4635894</v>
      </c>
      <c r="O43" s="46">
        <f t="shared" si="4"/>
        <v>4841040</v>
      </c>
      <c r="P43" s="46">
        <f t="shared" si="4"/>
        <v>5022455</v>
      </c>
      <c r="Q43" s="46">
        <f t="shared" si="4"/>
        <v>5234037</v>
      </c>
      <c r="R43" s="46">
        <f>+Q43</f>
        <v>5234037</v>
      </c>
      <c r="S43" s="46">
        <f t="shared" si="4"/>
        <v>5234037</v>
      </c>
      <c r="T43" s="46">
        <f t="shared" si="4"/>
        <v>5234037</v>
      </c>
      <c r="U43" s="46">
        <f t="shared" si="4"/>
        <v>5234037</v>
      </c>
      <c r="V43" s="46">
        <f>+U43</f>
        <v>5234037</v>
      </c>
      <c r="W43" s="46">
        <f>+V43</f>
        <v>5234037</v>
      </c>
      <c r="X43" s="46">
        <f t="shared" si="4"/>
        <v>-9149533</v>
      </c>
      <c r="Y43" s="46">
        <f t="shared" si="4"/>
        <v>14383570</v>
      </c>
      <c r="Z43" s="47">
        <f>+IF(X43&lt;&gt;0,+(Y43/X43)*100,0)</f>
        <v>-157.20550983312484</v>
      </c>
      <c r="AA43" s="48">
        <f t="shared" si="4"/>
        <v>-9267087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2667538</v>
      </c>
      <c r="J60">
        <v>2667538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5786896</v>
      </c>
      <c r="F7" s="20">
        <v>5386102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4039578</v>
      </c>
      <c r="Y7" s="20">
        <v>-4039578</v>
      </c>
      <c r="Z7" s="21">
        <v>-100</v>
      </c>
      <c r="AA7" s="22">
        <v>5386102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17461000</v>
      </c>
      <c r="R9" s="20">
        <v>17461000</v>
      </c>
      <c r="S9" s="20"/>
      <c r="T9" s="20"/>
      <c r="U9" s="20"/>
      <c r="V9" s="20"/>
      <c r="W9" s="20">
        <v>17461000</v>
      </c>
      <c r="X9" s="20"/>
      <c r="Y9" s="20">
        <v>17461000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-13688507</v>
      </c>
      <c r="F14" s="20">
        <v>-13354177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-10015641</v>
      </c>
      <c r="Y14" s="20">
        <v>10015641</v>
      </c>
      <c r="Z14" s="21">
        <v>-100</v>
      </c>
      <c r="AA14" s="22">
        <v>-13354177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-7901611</v>
      </c>
      <c r="F17" s="28">
        <f t="shared" si="0"/>
        <v>-7968075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17461000</v>
      </c>
      <c r="R17" s="28">
        <f t="shared" si="0"/>
        <v>17461000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17461000</v>
      </c>
      <c r="X17" s="28">
        <f t="shared" si="0"/>
        <v>-5976063</v>
      </c>
      <c r="Y17" s="28">
        <f t="shared" si="0"/>
        <v>23437063</v>
      </c>
      <c r="Z17" s="29">
        <f>+IF(X17&lt;&gt;0,+(Y17/X17)*100,0)</f>
        <v>-392.18232806447992</v>
      </c>
      <c r="AA17" s="30">
        <f>SUM(AA6:AA16)</f>
        <v>-7968075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-7901611</v>
      </c>
      <c r="F41" s="34">
        <f t="shared" si="3"/>
        <v>-7968075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17461000</v>
      </c>
      <c r="R41" s="34">
        <f t="shared" si="3"/>
        <v>17461000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17461000</v>
      </c>
      <c r="X41" s="34">
        <f t="shared" si="3"/>
        <v>-5976063</v>
      </c>
      <c r="Y41" s="34">
        <f t="shared" si="3"/>
        <v>23437063</v>
      </c>
      <c r="Z41" s="35">
        <f>+IF(X41&lt;&gt;0,+(Y41/X41)*100,0)</f>
        <v>-392.18232806447992</v>
      </c>
      <c r="AA41" s="36">
        <f>+AA17+AA30+AA39</f>
        <v>-7968075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17461000</v>
      </c>
      <c r="T42" s="34">
        <f>+S43+T60</f>
        <v>17461000</v>
      </c>
      <c r="U42" s="34">
        <f>+T43+U60</f>
        <v>17461000</v>
      </c>
      <c r="V42" s="34">
        <f>+S42</f>
        <v>17461000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-7901611</v>
      </c>
      <c r="F43" s="46">
        <f t="shared" si="4"/>
        <v>-7968075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17461000</v>
      </c>
      <c r="R43" s="46">
        <f>+Q43</f>
        <v>17461000</v>
      </c>
      <c r="S43" s="46">
        <f t="shared" si="4"/>
        <v>17461000</v>
      </c>
      <c r="T43" s="46">
        <f t="shared" si="4"/>
        <v>17461000</v>
      </c>
      <c r="U43" s="46">
        <f t="shared" si="4"/>
        <v>17461000</v>
      </c>
      <c r="V43" s="46">
        <f>+U43</f>
        <v>17461000</v>
      </c>
      <c r="W43" s="46">
        <f>+V43</f>
        <v>17461000</v>
      </c>
      <c r="X43" s="46">
        <f t="shared" si="4"/>
        <v>-5976063</v>
      </c>
      <c r="Y43" s="46">
        <f t="shared" si="4"/>
        <v>23437063</v>
      </c>
      <c r="Z43" s="47">
        <f>+IF(X43&lt;&gt;0,+(Y43/X43)*100,0)</f>
        <v>-392.18232806447992</v>
      </c>
      <c r="AA43" s="48">
        <f t="shared" si="4"/>
        <v>-7968075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-13906981</v>
      </c>
      <c r="F28" s="20">
        <v>-13906981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-10430235</v>
      </c>
      <c r="Y28" s="20">
        <v>10430235</v>
      </c>
      <c r="Z28" s="21">
        <v>-100</v>
      </c>
      <c r="AA28" s="22">
        <v>-13906981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-13906981</v>
      </c>
      <c r="F30" s="28">
        <f t="shared" si="1"/>
        <v>-13906981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-10430235</v>
      </c>
      <c r="Y30" s="28">
        <f t="shared" si="1"/>
        <v>10430235</v>
      </c>
      <c r="Z30" s="29">
        <f>+IF(X30&lt;&gt;0,+(Y30/X30)*100,0)</f>
        <v>-100</v>
      </c>
      <c r="AA30" s="30">
        <f>SUM(AA21:AA29)</f>
        <v>-13906981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-13906981</v>
      </c>
      <c r="F41" s="34">
        <f t="shared" si="3"/>
        <v>-13906981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-10430235</v>
      </c>
      <c r="Y41" s="34">
        <f t="shared" si="3"/>
        <v>10430235</v>
      </c>
      <c r="Z41" s="35">
        <f>+IF(X41&lt;&gt;0,+(Y41/X41)*100,0)</f>
        <v>-100</v>
      </c>
      <c r="AA41" s="36">
        <f>+AA17+AA30+AA39</f>
        <v>-13906981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-13906981</v>
      </c>
      <c r="F43" s="46">
        <f t="shared" si="4"/>
        <v>-13906981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-10430235</v>
      </c>
      <c r="Y43" s="46">
        <f t="shared" si="4"/>
        <v>10430235</v>
      </c>
      <c r="Z43" s="47">
        <f>+IF(X43&lt;&gt;0,+(Y43/X43)*100,0)</f>
        <v>-100</v>
      </c>
      <c r="AA43" s="48">
        <f t="shared" si="4"/>
        <v>-13906981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49935576</v>
      </c>
      <c r="D7" s="18"/>
      <c r="E7" s="19">
        <v>53441188</v>
      </c>
      <c r="F7" s="20">
        <v>62490737</v>
      </c>
      <c r="G7" s="20">
        <v>4115169</v>
      </c>
      <c r="H7" s="20">
        <v>4327893</v>
      </c>
      <c r="I7" s="20">
        <v>4390929</v>
      </c>
      <c r="J7" s="20">
        <v>12833991</v>
      </c>
      <c r="K7" s="20">
        <v>4261856</v>
      </c>
      <c r="L7" s="20">
        <v>4409275</v>
      </c>
      <c r="M7" s="20">
        <v>4147621</v>
      </c>
      <c r="N7" s="20">
        <v>12818752</v>
      </c>
      <c r="O7" s="20">
        <v>4614020</v>
      </c>
      <c r="P7" s="20">
        <v>3994511</v>
      </c>
      <c r="Q7" s="20">
        <v>3978966</v>
      </c>
      <c r="R7" s="20">
        <v>12587497</v>
      </c>
      <c r="S7" s="20"/>
      <c r="T7" s="20"/>
      <c r="U7" s="20"/>
      <c r="V7" s="20"/>
      <c r="W7" s="20">
        <v>38240240</v>
      </c>
      <c r="X7" s="20">
        <v>46748131</v>
      </c>
      <c r="Y7" s="20">
        <v>-8507891</v>
      </c>
      <c r="Z7" s="21">
        <v>-18.199424913907254</v>
      </c>
      <c r="AA7" s="22">
        <v>62490737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509575</v>
      </c>
      <c r="D11" s="18"/>
      <c r="E11" s="19">
        <v>19244834</v>
      </c>
      <c r="F11" s="20">
        <v>21839756</v>
      </c>
      <c r="G11" s="20">
        <v>23339</v>
      </c>
      <c r="H11" s="20">
        <v>48876</v>
      </c>
      <c r="I11" s="20">
        <v>41537</v>
      </c>
      <c r="J11" s="20">
        <v>113752</v>
      </c>
      <c r="K11" s="20">
        <v>47893</v>
      </c>
      <c r="L11" s="20">
        <v>49100</v>
      </c>
      <c r="M11" s="20">
        <v>27634</v>
      </c>
      <c r="N11" s="20">
        <v>124627</v>
      </c>
      <c r="O11" s="20">
        <v>52371</v>
      </c>
      <c r="P11" s="20">
        <v>19001</v>
      </c>
      <c r="Q11" s="20">
        <v>35918</v>
      </c>
      <c r="R11" s="20">
        <v>107290</v>
      </c>
      <c r="S11" s="20"/>
      <c r="T11" s="20"/>
      <c r="U11" s="20"/>
      <c r="V11" s="20"/>
      <c r="W11" s="20">
        <v>345669</v>
      </c>
      <c r="X11" s="20">
        <v>16379822</v>
      </c>
      <c r="Y11" s="20">
        <v>-16034153</v>
      </c>
      <c r="Z11" s="21">
        <v>-97.889665711874045</v>
      </c>
      <c r="AA11" s="22">
        <v>21839756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-59265460</v>
      </c>
      <c r="F14" s="20">
        <v>-60731060</v>
      </c>
      <c r="G14" s="20"/>
      <c r="H14" s="20">
        <v>-1150261</v>
      </c>
      <c r="I14" s="20">
        <v>-1872999</v>
      </c>
      <c r="J14" s="20">
        <v>-3023260</v>
      </c>
      <c r="K14" s="20">
        <v>-2548059</v>
      </c>
      <c r="L14" s="20">
        <v>-1513462</v>
      </c>
      <c r="M14" s="20">
        <v>-1906580</v>
      </c>
      <c r="N14" s="20">
        <v>-5968101</v>
      </c>
      <c r="O14" s="20">
        <v>-949492</v>
      </c>
      <c r="P14" s="20">
        <v>-8678470</v>
      </c>
      <c r="Q14" s="20">
        <v>-4643125</v>
      </c>
      <c r="R14" s="20">
        <v>-14271087</v>
      </c>
      <c r="S14" s="20"/>
      <c r="T14" s="20"/>
      <c r="U14" s="20"/>
      <c r="V14" s="20"/>
      <c r="W14" s="20">
        <v>-23262448</v>
      </c>
      <c r="X14" s="20">
        <v>-45022848</v>
      </c>
      <c r="Y14" s="20">
        <v>21760400</v>
      </c>
      <c r="Z14" s="21">
        <v>-48.33190472535189</v>
      </c>
      <c r="AA14" s="22">
        <v>-60731060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50445151</v>
      </c>
      <c r="D17" s="26">
        <f>SUM(D6:D16)</f>
        <v>0</v>
      </c>
      <c r="E17" s="27">
        <f t="shared" si="0"/>
        <v>13420562</v>
      </c>
      <c r="F17" s="28">
        <f t="shared" si="0"/>
        <v>23599433</v>
      </c>
      <c r="G17" s="28">
        <f t="shared" si="0"/>
        <v>4138508</v>
      </c>
      <c r="H17" s="28">
        <f t="shared" si="0"/>
        <v>3226508</v>
      </c>
      <c r="I17" s="28">
        <f t="shared" si="0"/>
        <v>2559467</v>
      </c>
      <c r="J17" s="28">
        <f t="shared" si="0"/>
        <v>9924483</v>
      </c>
      <c r="K17" s="28">
        <f t="shared" si="0"/>
        <v>1761690</v>
      </c>
      <c r="L17" s="28">
        <f t="shared" si="0"/>
        <v>2944913</v>
      </c>
      <c r="M17" s="28">
        <f t="shared" si="0"/>
        <v>2268675</v>
      </c>
      <c r="N17" s="28">
        <f t="shared" si="0"/>
        <v>6975278</v>
      </c>
      <c r="O17" s="28">
        <f t="shared" si="0"/>
        <v>3716899</v>
      </c>
      <c r="P17" s="28">
        <f t="shared" si="0"/>
        <v>-4664958</v>
      </c>
      <c r="Q17" s="28">
        <f t="shared" si="0"/>
        <v>-628241</v>
      </c>
      <c r="R17" s="28">
        <f t="shared" si="0"/>
        <v>-1576300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15323461</v>
      </c>
      <c r="X17" s="28">
        <f t="shared" si="0"/>
        <v>18105105</v>
      </c>
      <c r="Y17" s="28">
        <f t="shared" si="0"/>
        <v>-2781644</v>
      </c>
      <c r="Z17" s="29">
        <f>+IF(X17&lt;&gt;0,+(Y17/X17)*100,0)</f>
        <v>-15.363865605860887</v>
      </c>
      <c r="AA17" s="30">
        <f>SUM(AA6:AA16)</f>
        <v>23599433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-43097940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-43097940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7347211</v>
      </c>
      <c r="D41" s="32">
        <f>+D17+D30+D39</f>
        <v>0</v>
      </c>
      <c r="E41" s="33">
        <f t="shared" si="3"/>
        <v>13420562</v>
      </c>
      <c r="F41" s="34">
        <f t="shared" si="3"/>
        <v>23599433</v>
      </c>
      <c r="G41" s="34">
        <f t="shared" si="3"/>
        <v>4138508</v>
      </c>
      <c r="H41" s="34">
        <f t="shared" si="3"/>
        <v>3226508</v>
      </c>
      <c r="I41" s="34">
        <f t="shared" si="3"/>
        <v>2559467</v>
      </c>
      <c r="J41" s="34">
        <f t="shared" si="3"/>
        <v>9924483</v>
      </c>
      <c r="K41" s="34">
        <f t="shared" si="3"/>
        <v>1761690</v>
      </c>
      <c r="L41" s="34">
        <f t="shared" si="3"/>
        <v>2944913</v>
      </c>
      <c r="M41" s="34">
        <f t="shared" si="3"/>
        <v>2268675</v>
      </c>
      <c r="N41" s="34">
        <f t="shared" si="3"/>
        <v>6975278</v>
      </c>
      <c r="O41" s="34">
        <f t="shared" si="3"/>
        <v>3716899</v>
      </c>
      <c r="P41" s="34">
        <f t="shared" si="3"/>
        <v>-4664958</v>
      </c>
      <c r="Q41" s="34">
        <f t="shared" si="3"/>
        <v>-628241</v>
      </c>
      <c r="R41" s="34">
        <f t="shared" si="3"/>
        <v>-1576300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15323461</v>
      </c>
      <c r="X41" s="34">
        <f t="shared" si="3"/>
        <v>18105105</v>
      </c>
      <c r="Y41" s="34">
        <f t="shared" si="3"/>
        <v>-2781644</v>
      </c>
      <c r="Z41" s="35">
        <f>+IF(X41&lt;&gt;0,+(Y41/X41)*100,0)</f>
        <v>-15.363865605860887</v>
      </c>
      <c r="AA41" s="36">
        <f>+AA17+AA30+AA39</f>
        <v>23599433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4138508</v>
      </c>
      <c r="I42" s="34">
        <f>+H43+I60</f>
        <v>7365016</v>
      </c>
      <c r="J42" s="34">
        <f>+G42</f>
        <v>0</v>
      </c>
      <c r="K42" s="34">
        <f>+I43+K60</f>
        <v>9924483</v>
      </c>
      <c r="L42" s="34">
        <f>+K43+L60</f>
        <v>11686173</v>
      </c>
      <c r="M42" s="34">
        <f>+L43+M60</f>
        <v>14631086</v>
      </c>
      <c r="N42" s="34">
        <f>+K42</f>
        <v>9924483</v>
      </c>
      <c r="O42" s="34">
        <f>+M43+O60</f>
        <v>16899761</v>
      </c>
      <c r="P42" s="34">
        <f>+O43+P60</f>
        <v>20616660</v>
      </c>
      <c r="Q42" s="34">
        <f>+P43+Q60</f>
        <v>15951702</v>
      </c>
      <c r="R42" s="34">
        <f>+O42</f>
        <v>16899761</v>
      </c>
      <c r="S42" s="34">
        <f>+Q43+S60</f>
        <v>15323461</v>
      </c>
      <c r="T42" s="34">
        <f>+S43+T60</f>
        <v>15323461</v>
      </c>
      <c r="U42" s="34">
        <f>+T43+U60</f>
        <v>15323461</v>
      </c>
      <c r="V42" s="34">
        <f>+S42</f>
        <v>15323461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7347211</v>
      </c>
      <c r="D43" s="44">
        <f t="shared" ref="D43:AA43" si="4">+D41+D42</f>
        <v>0</v>
      </c>
      <c r="E43" s="45">
        <f t="shared" si="4"/>
        <v>13420562</v>
      </c>
      <c r="F43" s="46">
        <f t="shared" si="4"/>
        <v>23599433</v>
      </c>
      <c r="G43" s="46">
        <f t="shared" si="4"/>
        <v>4138508</v>
      </c>
      <c r="H43" s="46">
        <f t="shared" si="4"/>
        <v>7365016</v>
      </c>
      <c r="I43" s="46">
        <f t="shared" si="4"/>
        <v>9924483</v>
      </c>
      <c r="J43" s="46">
        <f>+I43</f>
        <v>9924483</v>
      </c>
      <c r="K43" s="46">
        <f t="shared" si="4"/>
        <v>11686173</v>
      </c>
      <c r="L43" s="46">
        <f t="shared" si="4"/>
        <v>14631086</v>
      </c>
      <c r="M43" s="46">
        <f t="shared" si="4"/>
        <v>16899761</v>
      </c>
      <c r="N43" s="46">
        <f>+M43</f>
        <v>16899761</v>
      </c>
      <c r="O43" s="46">
        <f t="shared" si="4"/>
        <v>20616660</v>
      </c>
      <c r="P43" s="46">
        <f t="shared" si="4"/>
        <v>15951702</v>
      </c>
      <c r="Q43" s="46">
        <f t="shared" si="4"/>
        <v>15323461</v>
      </c>
      <c r="R43" s="46">
        <f>+Q43</f>
        <v>15323461</v>
      </c>
      <c r="S43" s="46">
        <f t="shared" si="4"/>
        <v>15323461</v>
      </c>
      <c r="T43" s="46">
        <f t="shared" si="4"/>
        <v>15323461</v>
      </c>
      <c r="U43" s="46">
        <f t="shared" si="4"/>
        <v>15323461</v>
      </c>
      <c r="V43" s="46">
        <f>+U43</f>
        <v>15323461</v>
      </c>
      <c r="W43" s="46">
        <f>+V43</f>
        <v>15323461</v>
      </c>
      <c r="X43" s="46">
        <f t="shared" si="4"/>
        <v>18105105</v>
      </c>
      <c r="Y43" s="46">
        <f t="shared" si="4"/>
        <v>-2781644</v>
      </c>
      <c r="Z43" s="47">
        <f>+IF(X43&lt;&gt;0,+(Y43/X43)*100,0)</f>
        <v>-15.363865605860887</v>
      </c>
      <c r="AA43" s="48">
        <f t="shared" si="4"/>
        <v>23599433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140</v>
      </c>
      <c r="H6" s="20"/>
      <c r="I6" s="20"/>
      <c r="J6" s="20">
        <v>140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140</v>
      </c>
      <c r="X6" s="20"/>
      <c r="Y6" s="20">
        <v>140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88279631</v>
      </c>
      <c r="D7" s="18"/>
      <c r="E7" s="19">
        <v>349221686</v>
      </c>
      <c r="F7" s="20">
        <v>362756567</v>
      </c>
      <c r="G7" s="20">
        <v>9265491</v>
      </c>
      <c r="H7" s="20">
        <v>8368448</v>
      </c>
      <c r="I7" s="20">
        <v>8246090</v>
      </c>
      <c r="J7" s="20">
        <v>25880029</v>
      </c>
      <c r="K7" s="20">
        <v>8192296</v>
      </c>
      <c r="L7" s="20">
        <v>7959242</v>
      </c>
      <c r="M7" s="20">
        <v>6859762</v>
      </c>
      <c r="N7" s="20">
        <v>23011300</v>
      </c>
      <c r="O7" s="20">
        <v>7776827</v>
      </c>
      <c r="P7" s="20">
        <v>6961989</v>
      </c>
      <c r="Q7" s="20">
        <v>7581569</v>
      </c>
      <c r="R7" s="20">
        <v>22320385</v>
      </c>
      <c r="S7" s="20"/>
      <c r="T7" s="20"/>
      <c r="U7" s="20"/>
      <c r="V7" s="20"/>
      <c r="W7" s="20">
        <v>71211714</v>
      </c>
      <c r="X7" s="20">
        <v>271219166</v>
      </c>
      <c r="Y7" s="20">
        <v>-200007452</v>
      </c>
      <c r="Z7" s="21">
        <v>-73.743848913686278</v>
      </c>
      <c r="AA7" s="22">
        <v>362756567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4926904</v>
      </c>
      <c r="F8" s="20">
        <v>4926904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3695174</v>
      </c>
      <c r="Y8" s="20">
        <v>-3695174</v>
      </c>
      <c r="Z8" s="21">
        <v>-100</v>
      </c>
      <c r="AA8" s="22">
        <v>4926904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199050451</v>
      </c>
      <c r="F9" s="20">
        <v>202550451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17461000</v>
      </c>
      <c r="R9" s="20">
        <v>17461000</v>
      </c>
      <c r="S9" s="20"/>
      <c r="T9" s="20"/>
      <c r="U9" s="20"/>
      <c r="V9" s="20"/>
      <c r="W9" s="20">
        <v>17461000</v>
      </c>
      <c r="X9" s="20">
        <v>150687842</v>
      </c>
      <c r="Y9" s="20">
        <v>-133226842</v>
      </c>
      <c r="Z9" s="21">
        <v>-88.412469268754947</v>
      </c>
      <c r="AA9" s="22">
        <v>202550451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529219</v>
      </c>
      <c r="D11" s="18"/>
      <c r="E11" s="19">
        <v>36365863</v>
      </c>
      <c r="F11" s="20">
        <v>38960785</v>
      </c>
      <c r="G11" s="20">
        <v>42651</v>
      </c>
      <c r="H11" s="20">
        <v>78144</v>
      </c>
      <c r="I11" s="20">
        <v>65366</v>
      </c>
      <c r="J11" s="20">
        <v>186161</v>
      </c>
      <c r="K11" s="20">
        <v>74808</v>
      </c>
      <c r="L11" s="20">
        <v>73989</v>
      </c>
      <c r="M11" s="20">
        <v>38865</v>
      </c>
      <c r="N11" s="20">
        <v>187662</v>
      </c>
      <c r="O11" s="20">
        <v>68129</v>
      </c>
      <c r="P11" s="20">
        <v>32251</v>
      </c>
      <c r="Q11" s="20">
        <v>53532</v>
      </c>
      <c r="R11" s="20">
        <v>153912</v>
      </c>
      <c r="S11" s="20"/>
      <c r="T11" s="20"/>
      <c r="U11" s="20"/>
      <c r="V11" s="20"/>
      <c r="W11" s="20">
        <v>527735</v>
      </c>
      <c r="X11" s="20">
        <v>29131047</v>
      </c>
      <c r="Y11" s="20">
        <v>-28603312</v>
      </c>
      <c r="Z11" s="21">
        <v>-98.188410461182528</v>
      </c>
      <c r="AA11" s="22">
        <v>38960785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-2297547</v>
      </c>
      <c r="D14" s="18"/>
      <c r="E14" s="19">
        <v>-404517131</v>
      </c>
      <c r="F14" s="20">
        <v>-386717890</v>
      </c>
      <c r="G14" s="20">
        <v>-878927</v>
      </c>
      <c r="H14" s="20">
        <v>-1224302</v>
      </c>
      <c r="I14" s="20">
        <v>-2187739</v>
      </c>
      <c r="J14" s="20">
        <v>-4290968</v>
      </c>
      <c r="K14" s="20">
        <v>-4595096</v>
      </c>
      <c r="L14" s="20">
        <v>-3042953</v>
      </c>
      <c r="M14" s="20">
        <v>-1417490</v>
      </c>
      <c r="N14" s="20">
        <v>-9055539</v>
      </c>
      <c r="O14" s="20">
        <v>-1398115</v>
      </c>
      <c r="P14" s="20">
        <v>-9069589</v>
      </c>
      <c r="Q14" s="20">
        <v>-5629018</v>
      </c>
      <c r="R14" s="20">
        <v>-16096722</v>
      </c>
      <c r="S14" s="20"/>
      <c r="T14" s="20"/>
      <c r="U14" s="20"/>
      <c r="V14" s="20"/>
      <c r="W14" s="20">
        <v>-29443229</v>
      </c>
      <c r="X14" s="20">
        <v>-281246382</v>
      </c>
      <c r="Y14" s="20">
        <v>251803153</v>
      </c>
      <c r="Z14" s="21">
        <v>-89.531161684419473</v>
      </c>
      <c r="AA14" s="22">
        <v>-386717890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-5006217</v>
      </c>
      <c r="F16" s="20">
        <v>-5006217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-3754665</v>
      </c>
      <c r="Y16" s="20">
        <v>3754665</v>
      </c>
      <c r="Z16" s="21">
        <v>-100</v>
      </c>
      <c r="AA16" s="22">
        <v>-5006217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86511303</v>
      </c>
      <c r="D17" s="26">
        <f>SUM(D6:D16)</f>
        <v>0</v>
      </c>
      <c r="E17" s="27">
        <f t="shared" si="0"/>
        <v>180041556</v>
      </c>
      <c r="F17" s="28">
        <f t="shared" si="0"/>
        <v>217470600</v>
      </c>
      <c r="G17" s="28">
        <f t="shared" si="0"/>
        <v>8429355</v>
      </c>
      <c r="H17" s="28">
        <f t="shared" si="0"/>
        <v>7222290</v>
      </c>
      <c r="I17" s="28">
        <f t="shared" si="0"/>
        <v>6123717</v>
      </c>
      <c r="J17" s="28">
        <f t="shared" si="0"/>
        <v>21775362</v>
      </c>
      <c r="K17" s="28">
        <f t="shared" si="0"/>
        <v>3672008</v>
      </c>
      <c r="L17" s="28">
        <f t="shared" si="0"/>
        <v>4990278</v>
      </c>
      <c r="M17" s="28">
        <f t="shared" si="0"/>
        <v>5481137</v>
      </c>
      <c r="N17" s="28">
        <f t="shared" si="0"/>
        <v>14143423</v>
      </c>
      <c r="O17" s="28">
        <f t="shared" si="0"/>
        <v>6446841</v>
      </c>
      <c r="P17" s="28">
        <f t="shared" si="0"/>
        <v>-2075349</v>
      </c>
      <c r="Q17" s="28">
        <f t="shared" si="0"/>
        <v>19467083</v>
      </c>
      <c r="R17" s="28">
        <f t="shared" si="0"/>
        <v>23838575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59757360</v>
      </c>
      <c r="X17" s="28">
        <f t="shared" si="0"/>
        <v>169732182</v>
      </c>
      <c r="Y17" s="28">
        <f t="shared" si="0"/>
        <v>-109974822</v>
      </c>
      <c r="Z17" s="29">
        <f>+IF(X17&lt;&gt;0,+(Y17/X17)*100,0)</f>
        <v>-64.793146888313728</v>
      </c>
      <c r="AA17" s="30">
        <f>SUM(AA6:AA16)</f>
        <v>217470600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-43097940</v>
      </c>
      <c r="D28" s="18"/>
      <c r="E28" s="19">
        <v>-16384481</v>
      </c>
      <c r="F28" s="20">
        <v>-16954481</v>
      </c>
      <c r="G28" s="20"/>
      <c r="H28" s="20"/>
      <c r="I28" s="20"/>
      <c r="J28" s="20"/>
      <c r="K28" s="20">
        <v>-29991</v>
      </c>
      <c r="L28" s="20"/>
      <c r="M28" s="20"/>
      <c r="N28" s="20">
        <v>-29991</v>
      </c>
      <c r="O28" s="20">
        <v>-10768</v>
      </c>
      <c r="P28" s="20"/>
      <c r="Q28" s="20"/>
      <c r="R28" s="20">
        <v>-10768</v>
      </c>
      <c r="S28" s="20"/>
      <c r="T28" s="20"/>
      <c r="U28" s="20"/>
      <c r="V28" s="20"/>
      <c r="W28" s="20">
        <v>-40759</v>
      </c>
      <c r="X28" s="20">
        <v>-12250845</v>
      </c>
      <c r="Y28" s="20">
        <v>12210086</v>
      </c>
      <c r="Z28" s="21">
        <v>-99.667296419144975</v>
      </c>
      <c r="AA28" s="22">
        <v>-16954481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-43097940</v>
      </c>
      <c r="D30" s="26">
        <f t="shared" ref="D30:Y30" si="1">SUM(D21:D29)</f>
        <v>0</v>
      </c>
      <c r="E30" s="27">
        <f t="shared" si="1"/>
        <v>-16384481</v>
      </c>
      <c r="F30" s="28">
        <f t="shared" si="1"/>
        <v>-16954481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-29991</v>
      </c>
      <c r="L30" s="28">
        <f t="shared" si="1"/>
        <v>0</v>
      </c>
      <c r="M30" s="28">
        <f t="shared" si="1"/>
        <v>0</v>
      </c>
      <c r="N30" s="28">
        <f t="shared" si="1"/>
        <v>-29991</v>
      </c>
      <c r="O30" s="28">
        <f t="shared" si="1"/>
        <v>-10768</v>
      </c>
      <c r="P30" s="28">
        <f t="shared" si="1"/>
        <v>0</v>
      </c>
      <c r="Q30" s="28">
        <f t="shared" si="1"/>
        <v>0</v>
      </c>
      <c r="R30" s="28">
        <f t="shared" si="1"/>
        <v>-10768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-40759</v>
      </c>
      <c r="X30" s="28">
        <f t="shared" si="1"/>
        <v>-12250845</v>
      </c>
      <c r="Y30" s="28">
        <f t="shared" si="1"/>
        <v>12210086</v>
      </c>
      <c r="Z30" s="29">
        <f>+IF(X30&lt;&gt;0,+(Y30/X30)*100,0)</f>
        <v>-99.667296419144975</v>
      </c>
      <c r="AA30" s="30">
        <f>SUM(AA21:AA29)</f>
        <v>-16954481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43413363</v>
      </c>
      <c r="D41" s="32">
        <f>+D17+D30+D39</f>
        <v>0</v>
      </c>
      <c r="E41" s="33">
        <f t="shared" si="3"/>
        <v>163657075</v>
      </c>
      <c r="F41" s="34">
        <f t="shared" si="3"/>
        <v>200516119</v>
      </c>
      <c r="G41" s="34">
        <f t="shared" si="3"/>
        <v>8429355</v>
      </c>
      <c r="H41" s="34">
        <f t="shared" si="3"/>
        <v>7222290</v>
      </c>
      <c r="I41" s="34">
        <f t="shared" si="3"/>
        <v>6123717</v>
      </c>
      <c r="J41" s="34">
        <f t="shared" si="3"/>
        <v>21775362</v>
      </c>
      <c r="K41" s="34">
        <f t="shared" si="3"/>
        <v>3642017</v>
      </c>
      <c r="L41" s="34">
        <f t="shared" si="3"/>
        <v>4990278</v>
      </c>
      <c r="M41" s="34">
        <f t="shared" si="3"/>
        <v>5481137</v>
      </c>
      <c r="N41" s="34">
        <f t="shared" si="3"/>
        <v>14113432</v>
      </c>
      <c r="O41" s="34">
        <f t="shared" si="3"/>
        <v>6436073</v>
      </c>
      <c r="P41" s="34">
        <f t="shared" si="3"/>
        <v>-2075349</v>
      </c>
      <c r="Q41" s="34">
        <f t="shared" si="3"/>
        <v>19467083</v>
      </c>
      <c r="R41" s="34">
        <f t="shared" si="3"/>
        <v>23827807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59716601</v>
      </c>
      <c r="X41" s="34">
        <f t="shared" si="3"/>
        <v>157481337</v>
      </c>
      <c r="Y41" s="34">
        <f t="shared" si="3"/>
        <v>-97764736</v>
      </c>
      <c r="Z41" s="35">
        <f>+IF(X41&lt;&gt;0,+(Y41/X41)*100,0)</f>
        <v>-62.080204462577051</v>
      </c>
      <c r="AA41" s="36">
        <f>+AA17+AA30+AA39</f>
        <v>200516119</v>
      </c>
    </row>
    <row r="42" spans="1:27" x14ac:dyDescent="0.25">
      <c r="A42" s="23" t="s">
        <v>63</v>
      </c>
      <c r="B42" s="17" t="s">
        <v>64</v>
      </c>
      <c r="C42" s="32">
        <v>192921019</v>
      </c>
      <c r="D42" s="32"/>
      <c r="E42" s="33">
        <v>-3537651</v>
      </c>
      <c r="F42" s="34">
        <v>208370634</v>
      </c>
      <c r="G42" s="34">
        <v>214575823</v>
      </c>
      <c r="H42" s="34">
        <f>+G43+H60</f>
        <v>223005178</v>
      </c>
      <c r="I42" s="34">
        <f>+H43+I60</f>
        <v>230227468</v>
      </c>
      <c r="J42" s="34">
        <f>+G42</f>
        <v>214575823</v>
      </c>
      <c r="K42" s="34">
        <f>+I43+K60</f>
        <v>236351185</v>
      </c>
      <c r="L42" s="34">
        <f>+K43+L60</f>
        <v>239993202</v>
      </c>
      <c r="M42" s="34">
        <f>+L43+M60</f>
        <v>244983480</v>
      </c>
      <c r="N42" s="34">
        <f>+K42</f>
        <v>236351185</v>
      </c>
      <c r="O42" s="34">
        <f>+M43+O60</f>
        <v>250464617</v>
      </c>
      <c r="P42" s="34">
        <f>+O43+P60</f>
        <v>256900690</v>
      </c>
      <c r="Q42" s="34">
        <f>+P43+Q60</f>
        <v>254825341</v>
      </c>
      <c r="R42" s="34">
        <f>+O42</f>
        <v>250464617</v>
      </c>
      <c r="S42" s="34">
        <f>+Q43+S60</f>
        <v>274292424</v>
      </c>
      <c r="T42" s="34">
        <f>+S43+T60</f>
        <v>274292424</v>
      </c>
      <c r="U42" s="34">
        <f>+T43+U60</f>
        <v>274292424</v>
      </c>
      <c r="V42" s="34">
        <f>+S42</f>
        <v>274292424</v>
      </c>
      <c r="W42" s="34">
        <f>+G42</f>
        <v>214575823</v>
      </c>
      <c r="X42" s="34">
        <v>203351312</v>
      </c>
      <c r="Y42" s="34">
        <f>+W42-X42</f>
        <v>11224511</v>
      </c>
      <c r="Z42" s="35">
        <f>+IF(X42&lt;&gt;0,+(Y42/X42)*100,0)</f>
        <v>5.5197632558180887</v>
      </c>
      <c r="AA42" s="36">
        <v>208370634</v>
      </c>
    </row>
    <row r="43" spans="1:27" x14ac:dyDescent="0.25">
      <c r="A43" s="42" t="s">
        <v>65</v>
      </c>
      <c r="B43" s="43" t="s">
        <v>64</v>
      </c>
      <c r="C43" s="44">
        <f>+C41+C42</f>
        <v>236334382</v>
      </c>
      <c r="D43" s="44">
        <f t="shared" ref="D43:AA43" si="4">+D41+D42</f>
        <v>0</v>
      </c>
      <c r="E43" s="45">
        <f t="shared" si="4"/>
        <v>160119424</v>
      </c>
      <c r="F43" s="46">
        <f t="shared" si="4"/>
        <v>408886753</v>
      </c>
      <c r="G43" s="46">
        <f t="shared" si="4"/>
        <v>223005178</v>
      </c>
      <c r="H43" s="46">
        <f t="shared" si="4"/>
        <v>230227468</v>
      </c>
      <c r="I43" s="46">
        <f t="shared" si="4"/>
        <v>236351185</v>
      </c>
      <c r="J43" s="46">
        <f>+I43</f>
        <v>236351185</v>
      </c>
      <c r="K43" s="46">
        <f t="shared" si="4"/>
        <v>239993202</v>
      </c>
      <c r="L43" s="46">
        <f t="shared" si="4"/>
        <v>244983480</v>
      </c>
      <c r="M43" s="46">
        <f t="shared" si="4"/>
        <v>250464617</v>
      </c>
      <c r="N43" s="46">
        <f>+M43</f>
        <v>250464617</v>
      </c>
      <c r="O43" s="46">
        <f t="shared" si="4"/>
        <v>256900690</v>
      </c>
      <c r="P43" s="46">
        <f t="shared" si="4"/>
        <v>254825341</v>
      </c>
      <c r="Q43" s="46">
        <f t="shared" si="4"/>
        <v>274292424</v>
      </c>
      <c r="R43" s="46">
        <f>+Q43</f>
        <v>274292424</v>
      </c>
      <c r="S43" s="46">
        <f t="shared" si="4"/>
        <v>274292424</v>
      </c>
      <c r="T43" s="46">
        <f t="shared" si="4"/>
        <v>274292424</v>
      </c>
      <c r="U43" s="46">
        <f t="shared" si="4"/>
        <v>274292424</v>
      </c>
      <c r="V43" s="46">
        <f>+U43</f>
        <v>274292424</v>
      </c>
      <c r="W43" s="46">
        <f>+V43</f>
        <v>274292424</v>
      </c>
      <c r="X43" s="46">
        <f t="shared" si="4"/>
        <v>360832649</v>
      </c>
      <c r="Y43" s="46">
        <f t="shared" si="4"/>
        <v>-86540225</v>
      </c>
      <c r="Z43" s="47">
        <f>+IF(X43&lt;&gt;0,+(Y43/X43)*100,0)</f>
        <v>-23.983479665666284</v>
      </c>
      <c r="AA43" s="48">
        <f t="shared" si="4"/>
        <v>408886753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214575823</v>
      </c>
      <c r="J60">
        <v>214575823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2F3796-C9C9-4FF7-A941-665F754B112B}"/>
</file>

<file path=customXml/itemProps2.xml><?xml version="1.0" encoding="utf-8"?>
<ds:datastoreItem xmlns:ds="http://schemas.openxmlformats.org/officeDocument/2006/customXml" ds:itemID="{CD7B3A0A-5EB3-4225-A6B0-F8EC920D60C8}"/>
</file>

<file path=customXml/itemProps3.xml><?xml version="1.0" encoding="utf-8"?>
<ds:datastoreItem xmlns:ds="http://schemas.openxmlformats.org/officeDocument/2006/customXml" ds:itemID="{8C294813-4D00-4B2C-96FE-89E2EAB5D8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2026-05-13T15:22:49Z</dcterms:created>
  <dcterms:modified xsi:type="dcterms:W3CDTF">2026-05-13T15:24:07Z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